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4.xml" ContentType="application/vnd.ms-excel.person+xml"/>
  <Override PartName="/xl/persons/person2.xml" ContentType="application/vnd.ms-excel.person+xml"/>
  <Override PartName="/xl/persons/person1.xml" ContentType="application/vnd.ms-excel.person+xml"/>
  <Override PartName="/xl/persons/person0.xml" ContentType="application/vnd.ms-excel.person+xml"/>
  <Override PartName="/xl/persons/person3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fb0bf5bec593362/DATA/Projekty MS/8 KOPŘIVNICE ZAKAZKY/2023 Kopřivnice/2 Husova kruhový objezd/"/>
    </mc:Choice>
  </mc:AlternateContent>
  <xr:revisionPtr revIDLastSave="3" documentId="8_{A124CC5C-472C-48B0-9D28-AEF13135EA03}" xr6:coauthVersionLast="47" xr6:coauthVersionMax="47" xr10:uidLastSave="{6E6E8D05-6E6E-4DB1-86FC-686CB76146DD}"/>
  <bookViews>
    <workbookView xWindow="7605" yWindow="0" windowWidth="22770" windowHeight="20880" xr2:uid="{00000000-000D-0000-FFFF-FFFF00000000}"/>
  </bookViews>
  <sheets>
    <sheet name="SO 101  KL" sheetId="2" r:id="rId1"/>
    <sheet name="SO 101  Rek" sheetId="3" r:id="rId2"/>
    <sheet name="SO 101  Pol" sheetId="4" r:id="rId3"/>
  </sheets>
  <definedNames>
    <definedName name="_xlnm.Print_Titles" localSheetId="2">'SO 101  Pol'!$1:$6</definedName>
    <definedName name="_xlnm.Print_Titles" localSheetId="1">'SO 101  Rek'!$1:$6</definedName>
    <definedName name="_xlnm.Print_Area" localSheetId="0">'SO 101  KL'!$A$1:$G$45</definedName>
    <definedName name="_xlnm.Print_Area" localSheetId="2">'SO 101  Pol'!$A$1:$G$89</definedName>
    <definedName name="_xlnm.Print_Area" localSheetId="1">'SO 101  Rek'!$A$1:$I$29</definedName>
    <definedName name="solver_lin" localSheetId="2" hidden="1">0</definedName>
    <definedName name="solver_num" localSheetId="2" hidden="1">0</definedName>
    <definedName name="solver_opt" localSheetId="2" hidden="1">'SO 101  Pol'!#REF!</definedName>
    <definedName name="solver_typ" localSheetId="2" hidden="1">1</definedName>
    <definedName name="solver_val" localSheetId="2" hidden="1">0</definedName>
  </definedNames>
  <calcPr calcId="191029" iterate="1"/>
</workbook>
</file>

<file path=xl/calcChain.xml><?xml version="1.0" encoding="utf-8"?>
<calcChain xmlns="http://schemas.openxmlformats.org/spreadsheetml/2006/main">
  <c r="G65" i="4" l="1"/>
  <c r="G47" i="4"/>
  <c r="G48" i="4"/>
  <c r="G49" i="4"/>
  <c r="E21" i="4"/>
  <c r="G79" i="4" l="1"/>
  <c r="I34" i="4"/>
  <c r="G61" i="4"/>
  <c r="G34" i="4"/>
  <c r="G87" i="4"/>
  <c r="G88" i="4"/>
  <c r="BE8" i="4"/>
  <c r="BD8" i="4"/>
  <c r="BC8" i="4"/>
  <c r="K8" i="4"/>
  <c r="G8" i="4"/>
  <c r="K15" i="4"/>
  <c r="G66" i="4"/>
  <c r="E85" i="4"/>
  <c r="G85" i="4" s="1"/>
  <c r="E84" i="4"/>
  <c r="G84" i="4" s="1"/>
  <c r="G25" i="4"/>
  <c r="G24" i="4"/>
  <c r="G23" i="4"/>
  <c r="G22" i="4"/>
  <c r="G21" i="4"/>
  <c r="G20" i="4"/>
  <c r="G19" i="4"/>
  <c r="G18" i="4"/>
  <c r="G17" i="4"/>
  <c r="G15" i="4"/>
  <c r="G11" i="4"/>
  <c r="K39" i="4"/>
  <c r="I32" i="4"/>
  <c r="BE33" i="4"/>
  <c r="BD33" i="4"/>
  <c r="BC33" i="4"/>
  <c r="I33" i="4"/>
  <c r="G33" i="4"/>
  <c r="G45" i="4"/>
  <c r="I52" i="4"/>
  <c r="G52" i="4"/>
  <c r="I51" i="4"/>
  <c r="G51" i="4"/>
  <c r="I50" i="4"/>
  <c r="G50" i="4"/>
  <c r="I46" i="4"/>
  <c r="G46" i="4"/>
  <c r="BE70" i="4"/>
  <c r="BD70" i="4"/>
  <c r="BC70" i="4"/>
  <c r="G70" i="4"/>
  <c r="G71" i="4"/>
  <c r="I71" i="4"/>
  <c r="I72" i="4" s="1"/>
  <c r="K71" i="4"/>
  <c r="K72" i="4" s="1"/>
  <c r="BE71" i="4"/>
  <c r="BD68" i="4"/>
  <c r="BC68" i="4"/>
  <c r="BE64" i="4"/>
  <c r="BD64" i="4"/>
  <c r="BC64" i="4"/>
  <c r="G64" i="4"/>
  <c r="BE53" i="4"/>
  <c r="K53" i="4"/>
  <c r="E83" i="4"/>
  <c r="I83" i="4" s="1"/>
  <c r="I27" i="3"/>
  <c r="I26" i="3"/>
  <c r="G21" i="2" s="1"/>
  <c r="D21" i="2"/>
  <c r="I25" i="3"/>
  <c r="G20" i="2" s="1"/>
  <c r="D20" i="2"/>
  <c r="I24" i="3"/>
  <c r="G19" i="2" s="1"/>
  <c r="D19" i="2"/>
  <c r="I23" i="3"/>
  <c r="G18" i="2"/>
  <c r="D18" i="2"/>
  <c r="I22" i="3"/>
  <c r="G17" i="2" s="1"/>
  <c r="D17" i="2"/>
  <c r="I21" i="3"/>
  <c r="G16" i="2" s="1"/>
  <c r="D16" i="2"/>
  <c r="I20" i="3"/>
  <c r="G15" i="2"/>
  <c r="D15" i="2"/>
  <c r="BE12" i="4"/>
  <c r="BE13" i="4"/>
  <c r="BE14" i="4"/>
  <c r="BE16" i="4"/>
  <c r="BE28" i="4"/>
  <c r="BE29" i="4"/>
  <c r="BE30" i="4"/>
  <c r="BE31" i="4"/>
  <c r="BE32" i="4"/>
  <c r="BE36" i="4"/>
  <c r="BE37" i="4"/>
  <c r="BE38" i="4"/>
  <c r="BE39" i="4"/>
  <c r="BE41" i="4"/>
  <c r="BE55" i="4"/>
  <c r="BE56" i="4"/>
  <c r="BE57" i="4"/>
  <c r="BE58" i="4"/>
  <c r="BE59" i="4"/>
  <c r="BE60" i="4"/>
  <c r="BE74" i="4"/>
  <c r="BE75" i="4"/>
  <c r="BE76" i="4"/>
  <c r="BE77" i="4"/>
  <c r="BE78" i="4"/>
  <c r="BE82" i="4"/>
  <c r="BE83" i="4"/>
  <c r="BE84" i="4"/>
  <c r="BE86" i="4"/>
  <c r="BE87" i="4"/>
  <c r="BE88" i="4"/>
  <c r="H7" i="3"/>
  <c r="H8" i="3"/>
  <c r="H10" i="3"/>
  <c r="H12" i="3"/>
  <c r="H13" i="3"/>
  <c r="H14" i="3"/>
  <c r="G7" i="3"/>
  <c r="G8" i="3"/>
  <c r="G10" i="3"/>
  <c r="G12" i="3"/>
  <c r="G13" i="3"/>
  <c r="G14" i="3"/>
  <c r="F7" i="3"/>
  <c r="F8" i="3"/>
  <c r="F10" i="3"/>
  <c r="F12" i="3"/>
  <c r="G74" i="4"/>
  <c r="G75" i="4"/>
  <c r="G76" i="4"/>
  <c r="G77" i="4"/>
  <c r="G78" i="4"/>
  <c r="F14" i="3"/>
  <c r="G12" i="4"/>
  <c r="G13" i="4"/>
  <c r="G14" i="4"/>
  <c r="G16" i="4"/>
  <c r="G28" i="4"/>
  <c r="G29" i="4"/>
  <c r="G30" i="4"/>
  <c r="G31" i="4"/>
  <c r="G36" i="4"/>
  <c r="G37" i="4"/>
  <c r="G38" i="4"/>
  <c r="G41" i="4"/>
  <c r="G55" i="4"/>
  <c r="G56" i="4"/>
  <c r="G57" i="4"/>
  <c r="G58" i="4"/>
  <c r="G59" i="4"/>
  <c r="G60" i="4"/>
  <c r="E13" i="3"/>
  <c r="G82" i="4"/>
  <c r="G86" i="4"/>
  <c r="K88" i="4"/>
  <c r="I88" i="4"/>
  <c r="K87" i="4"/>
  <c r="I87" i="4"/>
  <c r="K86" i="4"/>
  <c r="I86" i="4"/>
  <c r="K82" i="4"/>
  <c r="I82" i="4"/>
  <c r="B14" i="3"/>
  <c r="A14" i="3"/>
  <c r="K78" i="4"/>
  <c r="I78" i="4"/>
  <c r="K77" i="4"/>
  <c r="I77" i="4"/>
  <c r="K76" i="4"/>
  <c r="I76" i="4"/>
  <c r="K75" i="4"/>
  <c r="I75" i="4"/>
  <c r="K74" i="4"/>
  <c r="I74" i="4"/>
  <c r="B13" i="3"/>
  <c r="A13" i="3"/>
  <c r="B12" i="3"/>
  <c r="A12" i="3"/>
  <c r="K60" i="4"/>
  <c r="I60" i="4"/>
  <c r="K59" i="4"/>
  <c r="I59" i="4"/>
  <c r="K58" i="4"/>
  <c r="I58" i="4"/>
  <c r="K57" i="4"/>
  <c r="I57" i="4"/>
  <c r="K56" i="4"/>
  <c r="I56" i="4"/>
  <c r="K55" i="4"/>
  <c r="I55" i="4"/>
  <c r="B10" i="3"/>
  <c r="A10" i="3"/>
  <c r="K41" i="4"/>
  <c r="I41" i="4"/>
  <c r="K38" i="4"/>
  <c r="I38" i="4"/>
  <c r="K37" i="4"/>
  <c r="I37" i="4"/>
  <c r="K36" i="4"/>
  <c r="I36" i="4"/>
  <c r="K31" i="4"/>
  <c r="I31" i="4"/>
  <c r="K30" i="4"/>
  <c r="I30" i="4"/>
  <c r="K29" i="4"/>
  <c r="I29" i="4"/>
  <c r="K28" i="4"/>
  <c r="I28" i="4"/>
  <c r="B8" i="3"/>
  <c r="A8" i="3"/>
  <c r="K16" i="4"/>
  <c r="I16" i="4"/>
  <c r="K14" i="4"/>
  <c r="I14" i="4"/>
  <c r="K13" i="4"/>
  <c r="I13" i="4"/>
  <c r="K12" i="4"/>
  <c r="I12" i="4"/>
  <c r="B7" i="3"/>
  <c r="A7" i="3"/>
  <c r="G7" i="2"/>
  <c r="C31" i="2"/>
  <c r="C33" i="2"/>
  <c r="F33" i="2" s="1"/>
  <c r="F3" i="4"/>
  <c r="E4" i="4"/>
  <c r="G72" i="4" l="1"/>
  <c r="G26" i="4"/>
  <c r="G62" i="4"/>
  <c r="G53" i="4"/>
  <c r="G89" i="4"/>
  <c r="G80" i="4"/>
  <c r="G68" i="4" a="1"/>
  <c r="G68" i="4" s="1"/>
  <c r="E11" i="3" s="1"/>
  <c r="K32" i="4"/>
  <c r="K43" i="4" s="1"/>
  <c r="E7" i="3"/>
  <c r="G32" i="4"/>
  <c r="G43" i="4" s="1"/>
  <c r="I84" i="4"/>
  <c r="I89" i="4" s="1"/>
  <c r="K84" i="4"/>
  <c r="BE72" i="4"/>
  <c r="I12" i="3" s="1"/>
  <c r="I39" i="4"/>
  <c r="I43" i="4" s="1"/>
  <c r="G39" i="4"/>
  <c r="E9" i="3"/>
  <c r="I53" i="4"/>
  <c r="K83" i="4"/>
  <c r="H28" i="3"/>
  <c r="G23" i="2" s="1"/>
  <c r="G22" i="2" s="1"/>
  <c r="I26" i="4"/>
  <c r="I62" i="4"/>
  <c r="K80" i="4"/>
  <c r="K62" i="4"/>
  <c r="I80" i="4"/>
  <c r="BE26" i="4"/>
  <c r="I7" i="3" s="1"/>
  <c r="BE62" i="4"/>
  <c r="G83" i="4"/>
  <c r="BE89" i="4"/>
  <c r="I14" i="3" s="1"/>
  <c r="K26" i="4"/>
  <c r="G15" i="3"/>
  <c r="C18" i="2" s="1"/>
  <c r="BE43" i="4"/>
  <c r="I8" i="3" s="1"/>
  <c r="BE80" i="4"/>
  <c r="I13" i="3" s="1"/>
  <c r="F13" i="3"/>
  <c r="F15" i="3" s="1"/>
  <c r="C16" i="2" s="1"/>
  <c r="H15" i="3"/>
  <c r="C17" i="2" s="1"/>
  <c r="E8" i="3" l="1"/>
  <c r="E14" i="3"/>
  <c r="K89" i="4"/>
  <c r="I10" i="3"/>
  <c r="I15" i="3" s="1"/>
  <c r="C21" i="2" s="1"/>
  <c r="BE68" i="4"/>
  <c r="E10" i="3"/>
  <c r="G69" i="4" l="1"/>
  <c r="E12" i="3" s="1"/>
  <c r="E15" i="3" s="1"/>
  <c r="C15" i="2" s="1"/>
  <c r="C19" i="2" s="1"/>
  <c r="C22" i="2" s="1"/>
  <c r="C23" i="2" s="1"/>
  <c r="F30" i="2" s="1"/>
  <c r="F31" i="2" s="1"/>
  <c r="F34" i="2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<sst xmlns="http://schemas.openxmlformats.org/spreadsheetml/2006/main" count="350" uniqueCount="252">
  <si>
    <t xml:space="preserve"> </t>
  </si>
  <si>
    <t>Stavba :</t>
  </si>
  <si>
    <t>Základ pro DPH</t>
  </si>
  <si>
    <t>%</t>
  </si>
  <si>
    <t>HSV</t>
  </si>
  <si>
    <t>PSV</t>
  </si>
  <si>
    <t>Dodávka</t>
  </si>
  <si>
    <t>Montáž</t>
  </si>
  <si>
    <t>HZS</t>
  </si>
  <si>
    <t>POLOŽKOVÝ ROZPOČET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</si>
  <si>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</si>
  <si>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</si>
  <si>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</si>
  <si>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</si>
  <si>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</si>
  <si>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</si>
  <si>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</si>
  <si>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</si>
  <si>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</si>
  <si>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</si>
  <si>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</si>
  <si>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</si>
  <si>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</si>
  <si>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</si>
  <si>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</si>
  <si>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</si>
  <si>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</si>
  <si>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</si>
  <si>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</si>
  <si>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</si>
  <si>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</si>
  <si>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</si>
  <si>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</si>
  <si>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</si>
  <si>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</si>
  <si>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</si>
  <si>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</si>
  <si>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</si>
  <si>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</si>
  <si>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</si>
  <si>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</si>
  <si>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</si>
  <si>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</si>
  <si>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</si>
  <si>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</si>
  <si>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</si>
  <si>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</si>
  <si>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</si>
  <si>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</si>
  <si>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</si>
  <si>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</si>
  <si>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</si>
  <si>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</si>
  <si>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</si>
  <si>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</si>
  <si>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</si>
  <si>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</si>
  <si>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</si>
  <si>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VEDLEJŠÍ ROZPOČTOVÉ  NÁKLADY</t>
  </si>
  <si>
    <t>Název VRN</t>
  </si>
  <si>
    <t>Kč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</si>
  <si>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</si>
  <si>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</si>
  <si>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</si>
  <si>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</si>
  <si>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</si>
  <si>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</si>
  <si>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</si>
  <si>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</si>
  <si>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</si>
  <si>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</si>
  <si>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</si>
  <si>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</si>
  <si>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</si>
  <si>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</si>
  <si>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</si>
  <si>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</si>
  <si>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</si>
  <si>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Zemní práce</t>
  </si>
  <si>
    <t>Celkem za</t>
  </si>
  <si>
    <t>SO 101</t>
  </si>
  <si>
    <t/>
  </si>
  <si>
    <t>1 Zemní práce</t>
  </si>
  <si>
    <t>113107515R00</t>
  </si>
  <si>
    <t xml:space="preserve">Odstranění podkladu pl. 50 m2,kam.drcené tl.15 cm </t>
  </si>
  <si>
    <t>m2</t>
  </si>
  <si>
    <t>113108310R00</t>
  </si>
  <si>
    <t>113109410R00</t>
  </si>
  <si>
    <t xml:space="preserve">Odstranění podkladu pl.nad 50 m2, beton, tl. 10 cm </t>
  </si>
  <si>
    <t>m3</t>
  </si>
  <si>
    <t>130901121R00</t>
  </si>
  <si>
    <t xml:space="preserve">Bourání konstrukcí z betonu prostého ve vykopávk. </t>
  </si>
  <si>
    <t>162701105R00</t>
  </si>
  <si>
    <t xml:space="preserve">Vodorovné přemístění výkopku z hor.1-4 do 10000 m </t>
  </si>
  <si>
    <t>162701109R00</t>
  </si>
  <si>
    <t xml:space="preserve">Příplatek k vod. přemístění hor.1-4 za další 1 km </t>
  </si>
  <si>
    <t>162702199R00</t>
  </si>
  <si>
    <t xml:space="preserve">Poplatek za skládku zeminy </t>
  </si>
  <si>
    <t>167101102R00</t>
  </si>
  <si>
    <t xml:space="preserve">Nakládání výkopku z hor.1-4 v množství nad 100 m3 </t>
  </si>
  <si>
    <t>171201201R00</t>
  </si>
  <si>
    <t xml:space="preserve">Uložení sypaniny na skládky </t>
  </si>
  <si>
    <t>181101102R00</t>
  </si>
  <si>
    <t xml:space="preserve">Úprava pláně v zářezech v hor. 1-4, se zhutněním </t>
  </si>
  <si>
    <t>181300012RAD</t>
  </si>
  <si>
    <t>Rozprostření ornice v rovině tloušťka do 20 cm dovoz ornice ze vzdálenosti 10 km, osetí trávou</t>
  </si>
  <si>
    <t>5</t>
  </si>
  <si>
    <t>Komunikace</t>
  </si>
  <si>
    <t>5 Komunikace</t>
  </si>
  <si>
    <t>564211111R00</t>
  </si>
  <si>
    <t xml:space="preserve">Podklad ze štěrkopísku po zhutnění tloušťky 5 cm </t>
  </si>
  <si>
    <t>564871111R00</t>
  </si>
  <si>
    <t xml:space="preserve">Podklad ze štěrkodrti po zhutnění tloušťky 25 cm </t>
  </si>
  <si>
    <t>565171111RT3</t>
  </si>
  <si>
    <t xml:space="preserve">Podklad z obal kamen. ACP 16S, š. do 3 m, tl.10 cm </t>
  </si>
  <si>
    <t>567122111R00</t>
  </si>
  <si>
    <t xml:space="preserve">Podklad z kameniva zpev.cementem KZC 1 tl.10 cm </t>
  </si>
  <si>
    <t>573211111R00</t>
  </si>
  <si>
    <t xml:space="preserve">Postřik živičný spojovací z asfaltu 0,5-0,7 kg/m2 </t>
  </si>
  <si>
    <t>596215021R00</t>
  </si>
  <si>
    <t xml:space="preserve">Kladení zámkové dlažby tl. 6 cm do drtě tl. 4 cm </t>
  </si>
  <si>
    <t>596291111R00</t>
  </si>
  <si>
    <t>m</t>
  </si>
  <si>
    <t>599142111R00</t>
  </si>
  <si>
    <t xml:space="preserve">Úprava zálivky dil.spár hloubky do 5 cm š. do 4 cm </t>
  </si>
  <si>
    <t>59245110</t>
  </si>
  <si>
    <t>139,5*1,05</t>
  </si>
  <si>
    <t>592451152</t>
  </si>
  <si>
    <t>5,5*1,05</t>
  </si>
  <si>
    <t>91</t>
  </si>
  <si>
    <t>Doplňující práce na komunikaci</t>
  </si>
  <si>
    <t>91 Doplňující práce na komunikaci</t>
  </si>
  <si>
    <t>kus</t>
  </si>
  <si>
    <t>917161111R00</t>
  </si>
  <si>
    <t xml:space="preserve">Osazení lež. obrub.kamen. s opěrou, lože z C 20/25 </t>
  </si>
  <si>
    <t>917862111R00</t>
  </si>
  <si>
    <t xml:space="preserve">Osazení stojat. obrub.bet. s opěrou,lože z C 16/20 </t>
  </si>
  <si>
    <t>918101111R00</t>
  </si>
  <si>
    <t xml:space="preserve">Lože pod obrubníky nebo obruby dlažeb z C 20/25 </t>
  </si>
  <si>
    <t>919731121R00</t>
  </si>
  <si>
    <t xml:space="preserve">Zarovnání styčné plochy živičné tl. do 5 cm </t>
  </si>
  <si>
    <t>919735112R00</t>
  </si>
  <si>
    <t xml:space="preserve">Řezání stávajícího živičného krytu tl. 5 - 10 cm </t>
  </si>
  <si>
    <t>59217001</t>
  </si>
  <si>
    <t>Obrubník chodníkový betonový 100x250x1000 mm</t>
  </si>
  <si>
    <t>99</t>
  </si>
  <si>
    <t>Staveništní přesun hmot</t>
  </si>
  <si>
    <t>99 Staveništní přesun hmot</t>
  </si>
  <si>
    <t>998223011R00</t>
  </si>
  <si>
    <t xml:space="preserve">Přesun hmot, pozemní komunikace, kryt dlážděný </t>
  </si>
  <si>
    <t>t</t>
  </si>
  <si>
    <t>799</t>
  </si>
  <si>
    <t>Ostatní</t>
  </si>
  <si>
    <t>799 Ostatní</t>
  </si>
  <si>
    <t>R001</t>
  </si>
  <si>
    <t>Provizorní dopravní značení - zřízení, nájem demontáž</t>
  </si>
  <si>
    <t>kpl</t>
  </si>
  <si>
    <t>R002</t>
  </si>
  <si>
    <t xml:space="preserve">Zařízení staveniště (zřízení, nájem, demontáž) </t>
  </si>
  <si>
    <t>R003</t>
  </si>
  <si>
    <t xml:space="preserve">Vytýčení stáv. inženýrských sítí </t>
  </si>
  <si>
    <t>R005</t>
  </si>
  <si>
    <t xml:space="preserve">Geodetické práce - vytýčení, zaměření, </t>
  </si>
  <si>
    <t>R006</t>
  </si>
  <si>
    <t xml:space="preserve">Zkoušky </t>
  </si>
  <si>
    <t>D96</t>
  </si>
  <si>
    <t>Přesuny suti a vybouraných hmot</t>
  </si>
  <si>
    <t>D96 Přesuny suti a vybouraných hmot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</si>
  <si>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</si>
  <si>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</si>
  <si>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</si>
  <si>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</si>
  <si>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979086112R00</t>
  </si>
  <si>
    <t xml:space="preserve">Nakládání nebo překládání suti a vybouraných hmot </t>
  </si>
  <si>
    <t>979990001R00</t>
  </si>
  <si>
    <t>Poplatek za skládku stavební suti - asfalt</t>
  </si>
  <si>
    <t>979990103R00</t>
  </si>
  <si>
    <t xml:space="preserve">Poplatek za skládku suti - beton </t>
  </si>
  <si>
    <t>979990105R00</t>
  </si>
  <si>
    <t xml:space="preserve">Poplatek za skládku suti - kamenivo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</si>
  <si>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</si>
  <si>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</si>
  <si>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</si>
  <si>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</si>
  <si>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</si>
  <si>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</si>
  <si>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</si>
  <si>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</si>
  <si>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 xml:space="preserve">Uložení suti na skládku bez zhutnění  </t>
  </si>
  <si>
    <t>979093111R00</t>
  </si>
  <si>
    <t>Chodník + komunikace</t>
  </si>
  <si>
    <t>Oprava komunikace  na ul. Husova</t>
  </si>
  <si>
    <t>SO 101 Chodník + komunikace</t>
  </si>
  <si>
    <t>8</t>
  </si>
  <si>
    <t>Trubní vedení</t>
  </si>
  <si>
    <t>8 Trubní vedení</t>
  </si>
  <si>
    <t>93</t>
  </si>
  <si>
    <t>Dokončovací práce inženýrskách staveb</t>
  </si>
  <si>
    <t>938908411R00</t>
  </si>
  <si>
    <t xml:space="preserve">Očištění povrchu krytu metením strojně </t>
  </si>
  <si>
    <t>93 Dokončovací práce inženýrskách staveb</t>
  </si>
  <si>
    <t>Dokončovací práce inženýrských staveb</t>
  </si>
  <si>
    <t>998225111R00</t>
  </si>
  <si>
    <t xml:space="preserve">Přesun hmot, pozemní komunikace, kryt živičný </t>
  </si>
  <si>
    <t>899331111R00</t>
  </si>
  <si>
    <t xml:space="preserve">Výšková úprava vstupu do 20 cm, zvýšení poklopu </t>
  </si>
  <si>
    <t>899431111R00</t>
  </si>
  <si>
    <t>Výšková úprava do 20 cm, zvýšení krytu šoupěte</t>
  </si>
  <si>
    <t>ks</t>
  </si>
  <si>
    <t>919794441R00</t>
  </si>
  <si>
    <t xml:space="preserve">Úprava ploch kolem hydrantů v živ.krytech do 2 m2 </t>
  </si>
  <si>
    <t>894411020RAF</t>
  </si>
  <si>
    <t>577141112R00</t>
  </si>
  <si>
    <t xml:space="preserve">Beton asfalt. ACO 11+,nebo ACO 16+,do 3 m, tl.5 cm   </t>
  </si>
  <si>
    <t>113106121R00</t>
  </si>
  <si>
    <t xml:space="preserve">Rozebrání dlažeb z betonových dlaždic na sucho   </t>
  </si>
  <si>
    <t>113202111R00</t>
  </si>
  <si>
    <t xml:space="preserve">Vytrhání obrub stávajících obrubníků </t>
  </si>
  <si>
    <t xml:space="preserve">132301110R00  </t>
  </si>
  <si>
    <t>Hloubení rýh š.do 60 cm v hor.4 do 50 m3,STROJNĚ</t>
  </si>
  <si>
    <t xml:space="preserve">132301119R00 </t>
  </si>
  <si>
    <t xml:space="preserve">Přípl.za lepivost,hloubení rýh 60 cm,hor.4,STROJNĚ </t>
  </si>
  <si>
    <t xml:space="preserve">Odstranění podkladu ploch, živice tl. do 10 cm </t>
  </si>
  <si>
    <t xml:space="preserve">979024441R00  </t>
  </si>
  <si>
    <t xml:space="preserve">Očištění vybour. obrubníků všech loží a výplní   </t>
  </si>
  <si>
    <t>113151214R00</t>
  </si>
  <si>
    <t xml:space="preserve">Fréz.živič.krytu nad 500 m2, bez překážek, tl.5 cm   </t>
  </si>
  <si>
    <t>(odečteno z výkresu:2452)</t>
  </si>
  <si>
    <r>
      <t>SANACE 20%-490</t>
    </r>
    <r>
      <rPr>
        <sz val="8"/>
        <color indexed="10"/>
        <rFont val="Arial"/>
        <family val="2"/>
        <charset val="238"/>
      </rPr>
      <t xml:space="preserve"> ČERPÁNO SE SOUHLASEM INVESTORA</t>
    </r>
  </si>
  <si>
    <t>577141122R00</t>
  </si>
  <si>
    <t xml:space="preserve">Beton asfalt. ACL 16+ ložný, š. do 3 m, tl. 5 cm   </t>
  </si>
  <si>
    <t>SANACE 20%-490 ČERPÁNO SE SOUHLASEM INVESTORA</t>
  </si>
  <si>
    <t xml:space="preserve">Řezání zámkové dlažby tl. 80 mm </t>
  </si>
  <si>
    <t>3,6*1,05</t>
  </si>
  <si>
    <t>93*1,05</t>
  </si>
  <si>
    <t xml:space="preserve">58380313R       </t>
  </si>
  <si>
    <t xml:space="preserve">Obrubník žulový kamenný přímý OP3  25x20 cm </t>
  </si>
  <si>
    <t>R007</t>
  </si>
  <si>
    <t>Vybourání 2ks UV komplet včetně likvidace</t>
  </si>
  <si>
    <t>Dlažba skladebná 20x20x8 cm přírodní</t>
  </si>
  <si>
    <t>Dlažba HOLLAND I SLP skladba 20x20x8 cm ANTRACIT</t>
  </si>
  <si>
    <t>Mříž vtoková D400 rovná 50/50, s pantem</t>
  </si>
  <si>
    <t>Vpusť uliční z dílců DN 450,s kal.košem,s výtokem, DN 150, mříž litina s pantem 500x500 40 t, - kompletní výměna vč. zemních prací a odvozu</t>
  </si>
  <si>
    <t>55243098R</t>
  </si>
  <si>
    <t>59223864R</t>
  </si>
  <si>
    <t>TBV-Q 390/60/10a vyrovnávací prstenec</t>
  </si>
  <si>
    <t>899203111R00</t>
  </si>
  <si>
    <t>452112111R00</t>
  </si>
  <si>
    <t xml:space="preserve">Osazení betonových prstenců nebo rámů v do 100 mm  </t>
  </si>
  <si>
    <t>976085211R00</t>
  </si>
  <si>
    <t xml:space="preserve">Vybourání kanal.rámů a poklopů plochy do 0,3 m2 </t>
  </si>
  <si>
    <t xml:space="preserve">Osazení mříží litinových s rámem do 50 kg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</si>
</sst>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"/>
    <numFmt numFmtId="166" formatCode="#,##0\ &quot;Kč&quot;"/>
    <numFmt numFmtId="167" formatCode="dd/mm/yy"/>
    <numFmt numFmtId="168" formatCode="#,##0.00\ &quot;Kč&quot;"/>
  </numFmts>
  <fonts count="38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0"/>
      <name val="Arial CE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8"/>
      <color indexed="10"/>
      <name val="Arial"/>
      <family val="2"/>
      <charset val="238"/>
    </font>
    <font>
      <sz val="6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</fills>
  <borders count="85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tted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43">
    <xf numFmtId="0" fontId="0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3" fillId="0" borderId="1" applyNumberFormat="0" applyFill="0" applyAlignment="0" applyProtection="0"/>
    <xf numFmtId="0" fontId="5" fillId="13" borderId="0" applyNumberFormat="0" applyBorder="0" applyAlignment="0" applyProtection="0"/>
    <xf numFmtId="0" fontId="6" fillId="14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0" borderId="0"/>
    <xf numFmtId="0" fontId="4" fillId="4" borderId="6" applyNumberFormat="0" applyFont="0" applyAlignment="0" applyProtection="0"/>
    <xf numFmtId="0" fontId="13" fillId="0" borderId="7" applyNumberFormat="0" applyFill="0" applyAlignment="0" applyProtection="0"/>
    <xf numFmtId="0" fontId="14" fillId="5" borderId="0" applyNumberFormat="0" applyBorder="0" applyAlignment="0" applyProtection="0"/>
    <xf numFmtId="0" fontId="13" fillId="0" borderId="0" applyNumberFormat="0" applyFill="0" applyBorder="0" applyAlignment="0" applyProtection="0"/>
    <xf numFmtId="0" fontId="15" fillId="8" borderId="8" applyNumberFormat="0" applyAlignment="0" applyProtection="0"/>
    <xf numFmtId="0" fontId="16" fillId="3" borderId="8" applyNumberFormat="0" applyAlignment="0" applyProtection="0"/>
    <xf numFmtId="0" fontId="17" fillId="3" borderId="9" applyNumberFormat="0" applyAlignment="0" applyProtection="0"/>
    <xf numFmtId="0" fontId="18" fillId="0" borderId="0" applyNumberFormat="0" applyFill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</cellStyleXfs>
  <cellXfs count="283">
    <xf numFmtId="0" fontId="0" fillId="0" borderId="0" xfId="0"/>
    <xf numFmtId="0" fontId="19" fillId="0" borderId="0" xfId="0" applyFont="1"/>
    <xf numFmtId="0" fontId="24" fillId="0" borderId="0" xfId="0" applyFont="1"/>
    <xf numFmtId="4" fontId="19" fillId="0" borderId="0" xfId="0" applyNumberFormat="1" applyFont="1"/>
    <xf numFmtId="0" fontId="21" fillId="0" borderId="0" xfId="0" applyFont="1"/>
    <xf numFmtId="0" fontId="20" fillId="0" borderId="10" xfId="0" applyFont="1" applyBorder="1" applyAlignment="1">
      <alignment horizontal="centerContinuous" vertical="top"/>
    </xf>
    <xf numFmtId="0" fontId="19" fillId="0" borderId="10" xfId="0" applyFont="1" applyBorder="1" applyAlignment="1">
      <alignment horizontal="centerContinuous"/>
    </xf>
    <xf numFmtId="0" fontId="24" fillId="18" borderId="11" xfId="0" applyFont="1" applyFill="1" applyBorder="1" applyAlignment="1">
      <alignment horizontal="left"/>
    </xf>
    <xf numFmtId="0" fontId="21" fillId="18" borderId="12" xfId="0" applyFont="1" applyFill="1" applyBorder="1" applyAlignment="1">
      <alignment horizontal="centerContinuous"/>
    </xf>
    <xf numFmtId="49" fontId="22" fillId="18" borderId="13" xfId="0" applyNumberFormat="1" applyFont="1" applyFill="1" applyBorder="1" applyAlignment="1">
      <alignment horizontal="left"/>
    </xf>
    <xf numFmtId="49" fontId="21" fillId="18" borderId="12" xfId="0" applyNumberFormat="1" applyFont="1" applyFill="1" applyBorder="1" applyAlignment="1">
      <alignment horizontal="centerContinuous"/>
    </xf>
    <xf numFmtId="0" fontId="21" fillId="0" borderId="14" xfId="0" applyFont="1" applyBorder="1"/>
    <xf numFmtId="49" fontId="21" fillId="0" borderId="15" xfId="0" applyNumberFormat="1" applyFont="1" applyBorder="1" applyAlignment="1">
      <alignment horizontal="left"/>
    </xf>
    <xf numFmtId="0" fontId="19" fillId="0" borderId="16" xfId="0" applyFont="1" applyBorder="1"/>
    <xf numFmtId="0" fontId="21" fillId="0" borderId="17" xfId="0" applyFont="1" applyBorder="1"/>
    <xf numFmtId="49" fontId="21" fillId="0" borderId="18" xfId="0" applyNumberFormat="1" applyFont="1" applyBorder="1"/>
    <xf numFmtId="49" fontId="21" fillId="0" borderId="17" xfId="0" applyNumberFormat="1" applyFont="1" applyBorder="1"/>
    <xf numFmtId="0" fontId="21" fillId="0" borderId="19" xfId="0" applyFont="1" applyBorder="1"/>
    <xf numFmtId="0" fontId="21" fillId="0" borderId="20" xfId="0" applyFont="1" applyBorder="1" applyAlignment="1">
      <alignment horizontal="left"/>
    </xf>
    <xf numFmtId="0" fontId="24" fillId="0" borderId="16" xfId="0" applyFont="1" applyBorder="1"/>
    <xf numFmtId="49" fontId="21" fillId="0" borderId="20" xfId="0" applyNumberFormat="1" applyFont="1" applyBorder="1" applyAlignment="1">
      <alignment horizontal="left"/>
    </xf>
    <xf numFmtId="49" fontId="24" fillId="18" borderId="16" xfId="0" applyNumberFormat="1" applyFont="1" applyFill="1" applyBorder="1"/>
    <xf numFmtId="49" fontId="19" fillId="18" borderId="17" xfId="0" applyNumberFormat="1" applyFont="1" applyFill="1" applyBorder="1"/>
    <xf numFmtId="49" fontId="24" fillId="18" borderId="18" xfId="0" applyNumberFormat="1" applyFont="1" applyFill="1" applyBorder="1"/>
    <xf numFmtId="49" fontId="19" fillId="18" borderId="18" xfId="0" applyNumberFormat="1" applyFont="1" applyFill="1" applyBorder="1"/>
    <xf numFmtId="3" fontId="21" fillId="0" borderId="20" xfId="0" applyNumberFormat="1" applyFont="1" applyBorder="1" applyAlignment="1">
      <alignment horizontal="left"/>
    </xf>
    <xf numFmtId="49" fontId="24" fillId="18" borderId="21" xfId="0" applyNumberFormat="1" applyFont="1" applyFill="1" applyBorder="1"/>
    <xf numFmtId="49" fontId="19" fillId="18" borderId="22" xfId="0" applyNumberFormat="1" applyFont="1" applyFill="1" applyBorder="1"/>
    <xf numFmtId="49" fontId="24" fillId="18" borderId="0" xfId="0" applyNumberFormat="1" applyFont="1" applyFill="1"/>
    <xf numFmtId="49" fontId="19" fillId="18" borderId="0" xfId="0" applyNumberFormat="1" applyFont="1" applyFill="1"/>
    <xf numFmtId="49" fontId="21" fillId="0" borderId="19" xfId="0" applyNumberFormat="1" applyFont="1" applyBorder="1" applyAlignment="1">
      <alignment horizontal="left"/>
    </xf>
    <xf numFmtId="0" fontId="21" fillId="0" borderId="23" xfId="0" applyFont="1" applyBorder="1"/>
    <xf numFmtId="0" fontId="21" fillId="0" borderId="24" xfId="0" applyFont="1" applyBorder="1" applyAlignment="1">
      <alignment horizontal="left"/>
    </xf>
    <xf numFmtId="0" fontId="21" fillId="0" borderId="24" xfId="0" applyFont="1" applyBorder="1"/>
    <xf numFmtId="3" fontId="19" fillId="0" borderId="0" xfId="0" applyNumberFormat="1" applyFont="1"/>
    <xf numFmtId="0" fontId="21" fillId="0" borderId="16" xfId="0" applyFont="1" applyBorder="1"/>
    <xf numFmtId="0" fontId="21" fillId="0" borderId="14" xfId="0" applyFont="1" applyBorder="1" applyAlignment="1">
      <alignment horizontal="left"/>
    </xf>
    <xf numFmtId="0" fontId="21" fillId="0" borderId="25" xfId="0" applyFont="1" applyBorder="1" applyAlignment="1">
      <alignment horizontal="left"/>
    </xf>
    <xf numFmtId="0" fontId="20" fillId="0" borderId="26" xfId="0" applyFont="1" applyBorder="1" applyAlignment="1">
      <alignment horizontal="centerContinuous" vertical="center"/>
    </xf>
    <xf numFmtId="0" fontId="23" fillId="0" borderId="27" xfId="0" applyFont="1" applyBorder="1" applyAlignment="1">
      <alignment horizontal="centerContinuous" vertical="center"/>
    </xf>
    <xf numFmtId="0" fontId="19" fillId="0" borderId="27" xfId="0" applyFont="1" applyBorder="1" applyAlignment="1">
      <alignment horizontal="centerContinuous" vertical="center"/>
    </xf>
    <xf numFmtId="0" fontId="19" fillId="0" borderId="28" xfId="0" applyFont="1" applyBorder="1" applyAlignment="1">
      <alignment horizontal="centerContinuous" vertical="center"/>
    </xf>
    <xf numFmtId="0" fontId="24" fillId="18" borderId="29" xfId="0" applyFont="1" applyFill="1" applyBorder="1" applyAlignment="1">
      <alignment horizontal="left"/>
    </xf>
    <xf numFmtId="0" fontId="19" fillId="18" borderId="30" xfId="0" applyFont="1" applyFill="1" applyBorder="1" applyAlignment="1">
      <alignment horizontal="left"/>
    </xf>
    <xf numFmtId="0" fontId="19" fillId="18" borderId="31" xfId="0" applyFont="1" applyFill="1" applyBorder="1" applyAlignment="1">
      <alignment horizontal="centerContinuous"/>
    </xf>
    <xf numFmtId="0" fontId="24" fillId="18" borderId="30" xfId="0" applyFont="1" applyFill="1" applyBorder="1" applyAlignment="1">
      <alignment horizontal="centerContinuous"/>
    </xf>
    <xf numFmtId="0" fontId="19" fillId="18" borderId="30" xfId="0" applyFont="1" applyFill="1" applyBorder="1" applyAlignment="1">
      <alignment horizontal="centerContinuous"/>
    </xf>
    <xf numFmtId="0" fontId="19" fillId="0" borderId="32" xfId="0" applyFont="1" applyBorder="1"/>
    <xf numFmtId="0" fontId="19" fillId="0" borderId="33" xfId="0" applyFont="1" applyBorder="1"/>
    <xf numFmtId="3" fontId="19" fillId="0" borderId="15" xfId="0" applyNumberFormat="1" applyFont="1" applyBorder="1"/>
    <xf numFmtId="0" fontId="19" fillId="0" borderId="11" xfId="0" applyFont="1" applyBorder="1"/>
    <xf numFmtId="3" fontId="19" fillId="0" borderId="13" xfId="0" applyNumberFormat="1" applyFont="1" applyBorder="1"/>
    <xf numFmtId="0" fontId="19" fillId="0" borderId="12" xfId="0" applyFont="1" applyBorder="1"/>
    <xf numFmtId="3" fontId="19" fillId="0" borderId="18" xfId="0" applyNumberFormat="1" applyFont="1" applyBorder="1"/>
    <xf numFmtId="0" fontId="19" fillId="0" borderId="17" xfId="0" applyFont="1" applyBorder="1"/>
    <xf numFmtId="0" fontId="19" fillId="0" borderId="34" xfId="0" applyFont="1" applyBorder="1"/>
    <xf numFmtId="0" fontId="19" fillId="0" borderId="33" xfId="0" applyFont="1" applyBorder="1" applyAlignment="1">
      <alignment shrinkToFit="1"/>
    </xf>
    <xf numFmtId="0" fontId="19" fillId="0" borderId="35" xfId="0" applyFont="1" applyBorder="1"/>
    <xf numFmtId="0" fontId="19" fillId="0" borderId="21" xfId="0" applyFont="1" applyBorder="1"/>
    <xf numFmtId="0" fontId="19" fillId="0" borderId="36" xfId="0" applyFont="1" applyBorder="1"/>
    <xf numFmtId="3" fontId="19" fillId="0" borderId="37" xfId="0" applyNumberFormat="1" applyFont="1" applyBorder="1"/>
    <xf numFmtId="0" fontId="19" fillId="0" borderId="38" xfId="0" applyFont="1" applyBorder="1"/>
    <xf numFmtId="0" fontId="24" fillId="18" borderId="11" xfId="0" applyFont="1" applyFill="1" applyBorder="1"/>
    <xf numFmtId="0" fontId="24" fillId="18" borderId="13" xfId="0" applyFont="1" applyFill="1" applyBorder="1"/>
    <xf numFmtId="0" fontId="24" fillId="18" borderId="12" xfId="0" applyFont="1" applyFill="1" applyBorder="1"/>
    <xf numFmtId="0" fontId="24" fillId="18" borderId="39" xfId="0" applyFont="1" applyFill="1" applyBorder="1"/>
    <xf numFmtId="0" fontId="24" fillId="18" borderId="40" xfId="0" applyFont="1" applyFill="1" applyBorder="1"/>
    <xf numFmtId="0" fontId="19" fillId="0" borderId="22" xfId="0" applyFont="1" applyBorder="1"/>
    <xf numFmtId="0" fontId="19" fillId="0" borderId="41" xfId="0" applyFont="1" applyBorder="1"/>
    <xf numFmtId="0" fontId="19" fillId="0" borderId="42" xfId="0" applyFont="1" applyBorder="1"/>
    <xf numFmtId="0" fontId="19" fillId="0" borderId="0" xfId="0" applyFont="1" applyAlignment="1">
      <alignment horizontal="right"/>
    </xf>
    <xf numFmtId="167" fontId="19" fillId="0" borderId="0" xfId="0" applyNumberFormat="1" applyFont="1"/>
    <xf numFmtId="0" fontId="19" fillId="0" borderId="43" xfId="0" applyFont="1" applyBorder="1"/>
    <xf numFmtId="0" fontId="19" fillId="0" borderId="44" xfId="0" applyFont="1" applyBorder="1"/>
    <xf numFmtId="0" fontId="19" fillId="0" borderId="45" xfId="0" applyFont="1" applyBorder="1"/>
    <xf numFmtId="0" fontId="19" fillId="0" borderId="46" xfId="0" applyFont="1" applyBorder="1"/>
    <xf numFmtId="165" fontId="19" fillId="0" borderId="47" xfId="0" applyNumberFormat="1" applyFont="1" applyBorder="1" applyAlignment="1">
      <alignment horizontal="right"/>
    </xf>
    <xf numFmtId="0" fontId="19" fillId="0" borderId="47" xfId="0" applyFont="1" applyBorder="1"/>
    <xf numFmtId="0" fontId="19" fillId="0" borderId="18" xfId="0" applyFont="1" applyBorder="1"/>
    <xf numFmtId="165" fontId="19" fillId="0" borderId="17" xfId="0" applyNumberFormat="1" applyFont="1" applyBorder="1" applyAlignment="1">
      <alignment horizontal="right"/>
    </xf>
    <xf numFmtId="0" fontId="23" fillId="18" borderId="36" xfId="0" applyFont="1" applyFill="1" applyBorder="1"/>
    <xf numFmtId="0" fontId="23" fillId="18" borderId="37" xfId="0" applyFont="1" applyFill="1" applyBorder="1"/>
    <xf numFmtId="0" fontId="23" fillId="18" borderId="38" xfId="0" applyFont="1" applyFill="1" applyBorder="1"/>
    <xf numFmtId="0" fontId="23" fillId="0" borderId="0" xfId="0" applyFont="1"/>
    <xf numFmtId="0" fontId="19" fillId="0" borderId="0" xfId="0" applyFont="1" applyAlignment="1">
      <alignment vertical="justify"/>
    </xf>
    <xf numFmtId="49" fontId="24" fillId="0" borderId="48" xfId="28" applyNumberFormat="1" applyFont="1" applyBorder="1"/>
    <xf numFmtId="49" fontId="19" fillId="0" borderId="48" xfId="28" applyNumberFormat="1" applyFont="1" applyBorder="1"/>
    <xf numFmtId="49" fontId="19" fillId="0" borderId="48" xfId="28" applyNumberFormat="1" applyFont="1" applyBorder="1" applyAlignment="1">
      <alignment horizontal="right"/>
    </xf>
    <xf numFmtId="0" fontId="19" fillId="0" borderId="49" xfId="28" applyFont="1" applyBorder="1"/>
    <xf numFmtId="49" fontId="19" fillId="0" borderId="48" xfId="0" applyNumberFormat="1" applyFont="1" applyBorder="1" applyAlignment="1">
      <alignment horizontal="left"/>
    </xf>
    <xf numFmtId="0" fontId="19" fillId="0" borderId="50" xfId="0" applyFont="1" applyBorder="1"/>
    <xf numFmtId="49" fontId="24" fillId="0" borderId="51" xfId="28" applyNumberFormat="1" applyFont="1" applyBorder="1"/>
    <xf numFmtId="49" fontId="19" fillId="0" borderId="51" xfId="28" applyNumberFormat="1" applyFont="1" applyBorder="1"/>
    <xf numFmtId="49" fontId="19" fillId="0" borderId="51" xfId="28" applyNumberFormat="1" applyFont="1" applyBorder="1" applyAlignment="1">
      <alignment horizontal="right"/>
    </xf>
    <xf numFmtId="49" fontId="20" fillId="0" borderId="0" xfId="0" applyNumberFormat="1" applyFont="1" applyAlignment="1">
      <alignment horizontal="centerContinuous"/>
    </xf>
    <xf numFmtId="0" fontId="20" fillId="0" borderId="0" xfId="0" applyFont="1" applyAlignment="1">
      <alignment horizontal="centerContinuous"/>
    </xf>
    <xf numFmtId="49" fontId="24" fillId="18" borderId="29" xfId="0" applyNumberFormat="1" applyFont="1" applyFill="1" applyBorder="1" applyAlignment="1">
      <alignment horizontal="center"/>
    </xf>
    <xf numFmtId="0" fontId="24" fillId="18" borderId="30" xfId="0" applyFont="1" applyFill="1" applyBorder="1" applyAlignment="1">
      <alignment horizontal="center"/>
    </xf>
    <xf numFmtId="0" fontId="24" fillId="18" borderId="31" xfId="0" applyFont="1" applyFill="1" applyBorder="1" applyAlignment="1">
      <alignment horizontal="center"/>
    </xf>
    <xf numFmtId="0" fontId="24" fillId="18" borderId="52" xfId="0" applyFont="1" applyFill="1" applyBorder="1" applyAlignment="1">
      <alignment horizontal="center"/>
    </xf>
    <xf numFmtId="0" fontId="24" fillId="18" borderId="53" xfId="0" applyFont="1" applyFill="1" applyBorder="1" applyAlignment="1">
      <alignment horizontal="center"/>
    </xf>
    <xf numFmtId="0" fontId="24" fillId="18" borderId="54" xfId="0" applyFont="1" applyFill="1" applyBorder="1" applyAlignment="1">
      <alignment horizontal="center"/>
    </xf>
    <xf numFmtId="3" fontId="19" fillId="0" borderId="42" xfId="0" applyNumberFormat="1" applyFont="1" applyBorder="1"/>
    <xf numFmtId="0" fontId="24" fillId="18" borderId="29" xfId="0" applyFont="1" applyFill="1" applyBorder="1"/>
    <xf numFmtId="0" fontId="24" fillId="18" borderId="30" xfId="0" applyFont="1" applyFill="1" applyBorder="1"/>
    <xf numFmtId="3" fontId="24" fillId="18" borderId="31" xfId="0" applyNumberFormat="1" applyFont="1" applyFill="1" applyBorder="1"/>
    <xf numFmtId="3" fontId="24" fillId="18" borderId="53" xfId="0" applyNumberFormat="1" applyFont="1" applyFill="1" applyBorder="1"/>
    <xf numFmtId="3" fontId="24" fillId="18" borderId="54" xfId="0" applyNumberFormat="1" applyFont="1" applyFill="1" applyBorder="1"/>
    <xf numFmtId="3" fontId="20" fillId="0" borderId="0" xfId="0" applyNumberFormat="1" applyFont="1" applyAlignment="1">
      <alignment horizontal="centerContinuous"/>
    </xf>
    <xf numFmtId="0" fontId="19" fillId="18" borderId="40" xfId="0" applyFont="1" applyFill="1" applyBorder="1"/>
    <xf numFmtId="0" fontId="24" fillId="18" borderId="55" xfId="0" applyFont="1" applyFill="1" applyBorder="1" applyAlignment="1">
      <alignment horizontal="right"/>
    </xf>
    <xf numFmtId="0" fontId="24" fillId="18" borderId="13" xfId="0" applyFont="1" applyFill="1" applyBorder="1" applyAlignment="1">
      <alignment horizontal="right"/>
    </xf>
    <xf numFmtId="0" fontId="24" fillId="18" borderId="12" xfId="0" applyFont="1" applyFill="1" applyBorder="1" applyAlignment="1">
      <alignment horizontal="center"/>
    </xf>
    <xf numFmtId="4" fontId="22" fillId="18" borderId="13" xfId="0" applyNumberFormat="1" applyFont="1" applyFill="1" applyBorder="1" applyAlignment="1">
      <alignment horizontal="right"/>
    </xf>
    <xf numFmtId="4" fontId="22" fillId="18" borderId="40" xfId="0" applyNumberFormat="1" applyFont="1" applyFill="1" applyBorder="1" applyAlignment="1">
      <alignment horizontal="right"/>
    </xf>
    <xf numFmtId="0" fontId="19" fillId="0" borderId="25" xfId="0" applyFont="1" applyBorder="1"/>
    <xf numFmtId="3" fontId="19" fillId="0" borderId="34" xfId="0" applyNumberFormat="1" applyFont="1" applyBorder="1" applyAlignment="1">
      <alignment horizontal="right"/>
    </xf>
    <xf numFmtId="165" fontId="19" fillId="0" borderId="19" xfId="0" applyNumberFormat="1" applyFont="1" applyBorder="1" applyAlignment="1">
      <alignment horizontal="right"/>
    </xf>
    <xf numFmtId="3" fontId="19" fillId="0" borderId="43" xfId="0" applyNumberFormat="1" applyFont="1" applyBorder="1" applyAlignment="1">
      <alignment horizontal="right"/>
    </xf>
    <xf numFmtId="4" fontId="19" fillId="0" borderId="33" xfId="0" applyNumberFormat="1" applyFont="1" applyBorder="1" applyAlignment="1">
      <alignment horizontal="right"/>
    </xf>
    <xf numFmtId="3" fontId="19" fillId="0" borderId="25" xfId="0" applyNumberFormat="1" applyFont="1" applyBorder="1" applyAlignment="1">
      <alignment horizontal="right"/>
    </xf>
    <xf numFmtId="0" fontId="19" fillId="18" borderId="36" xfId="0" applyFont="1" applyFill="1" applyBorder="1"/>
    <xf numFmtId="0" fontId="24" fillId="18" borderId="37" xfId="0" applyFont="1" applyFill="1" applyBorder="1"/>
    <xf numFmtId="0" fontId="19" fillId="18" borderId="37" xfId="0" applyFont="1" applyFill="1" applyBorder="1"/>
    <xf numFmtId="4" fontId="19" fillId="18" borderId="56" xfId="0" applyNumberFormat="1" applyFont="1" applyFill="1" applyBorder="1"/>
    <xf numFmtId="4" fontId="19" fillId="18" borderId="36" xfId="0" applyNumberFormat="1" applyFont="1" applyFill="1" applyBorder="1"/>
    <xf numFmtId="4" fontId="19" fillId="18" borderId="37" xfId="0" applyNumberFormat="1" applyFont="1" applyFill="1" applyBorder="1"/>
    <xf numFmtId="3" fontId="21" fillId="0" borderId="0" xfId="0" applyNumberFormat="1" applyFont="1"/>
    <xf numFmtId="4" fontId="21" fillId="0" borderId="0" xfId="0" applyNumberFormat="1" applyFont="1"/>
    <xf numFmtId="0" fontId="19" fillId="0" borderId="0" xfId="28" applyFont="1"/>
    <xf numFmtId="0" fontId="27" fillId="0" borderId="0" xfId="28" applyFont="1" applyAlignment="1">
      <alignment horizontal="centerContinuous"/>
    </xf>
    <xf numFmtId="0" fontId="28" fillId="0" borderId="0" xfId="28" applyFont="1" applyAlignment="1">
      <alignment horizontal="centerContinuous"/>
    </xf>
    <xf numFmtId="0" fontId="28" fillId="0" borderId="0" xfId="28" applyFont="1" applyAlignment="1">
      <alignment horizontal="right"/>
    </xf>
    <xf numFmtId="0" fontId="19" fillId="0" borderId="48" xfId="28" applyFont="1" applyBorder="1"/>
    <xf numFmtId="0" fontId="21" fillId="0" borderId="49" xfId="28" applyFont="1" applyBorder="1" applyAlignment="1">
      <alignment horizontal="right"/>
    </xf>
    <xf numFmtId="49" fontId="19" fillId="0" borderId="48" xfId="28" applyNumberFormat="1" applyFont="1" applyBorder="1" applyAlignment="1">
      <alignment horizontal="left"/>
    </xf>
    <xf numFmtId="0" fontId="19" fillId="0" borderId="50" xfId="28" applyFont="1" applyBorder="1"/>
    <xf numFmtId="0" fontId="19" fillId="0" borderId="51" xfId="28" applyFont="1" applyBorder="1"/>
    <xf numFmtId="0" fontId="21" fillId="0" borderId="0" xfId="28" applyFont="1"/>
    <xf numFmtId="0" fontId="19" fillId="0" borderId="0" xfId="28" applyFont="1" applyAlignment="1">
      <alignment horizontal="right"/>
    </xf>
    <xf numFmtId="49" fontId="21" fillId="18" borderId="19" xfId="28" applyNumberFormat="1" applyFont="1" applyFill="1" applyBorder="1"/>
    <xf numFmtId="0" fontId="21" fillId="18" borderId="17" xfId="28" applyFont="1" applyFill="1" applyBorder="1" applyAlignment="1">
      <alignment horizontal="center"/>
    </xf>
    <xf numFmtId="0" fontId="21" fillId="18" borderId="19" xfId="28" applyFont="1" applyFill="1" applyBorder="1" applyAlignment="1">
      <alignment horizontal="center"/>
    </xf>
    <xf numFmtId="0" fontId="21" fillId="18" borderId="19" xfId="28" applyFont="1" applyFill="1" applyBorder="1" applyAlignment="1">
      <alignment horizontal="center" wrapText="1"/>
    </xf>
    <xf numFmtId="0" fontId="24" fillId="0" borderId="57" xfId="28" applyFont="1" applyBorder="1" applyAlignment="1">
      <alignment horizontal="center"/>
    </xf>
    <xf numFmtId="49" fontId="24" fillId="0" borderId="57" xfId="28" applyNumberFormat="1" applyFont="1" applyBorder="1" applyAlignment="1">
      <alignment horizontal="left"/>
    </xf>
    <xf numFmtId="0" fontId="24" fillId="0" borderId="58" xfId="28" applyFont="1" applyBorder="1"/>
    <xf numFmtId="0" fontId="19" fillId="0" borderId="18" xfId="28" applyFont="1" applyBorder="1" applyAlignment="1">
      <alignment horizontal="center"/>
    </xf>
    <xf numFmtId="0" fontId="19" fillId="0" borderId="18" xfId="28" applyFont="1" applyBorder="1" applyAlignment="1">
      <alignment horizontal="right"/>
    </xf>
    <xf numFmtId="0" fontId="19" fillId="0" borderId="17" xfId="28" applyFont="1" applyBorder="1"/>
    <xf numFmtId="0" fontId="19" fillId="0" borderId="59" xfId="28" applyFont="1" applyBorder="1"/>
    <xf numFmtId="0" fontId="19" fillId="0" borderId="47" xfId="28" applyFont="1" applyBorder="1"/>
    <xf numFmtId="0" fontId="29" fillId="0" borderId="0" xfId="28" applyFont="1"/>
    <xf numFmtId="0" fontId="25" fillId="0" borderId="60" xfId="28" applyFont="1" applyBorder="1" applyAlignment="1">
      <alignment horizontal="center" vertical="top"/>
    </xf>
    <xf numFmtId="49" fontId="25" fillId="0" borderId="60" xfId="28" applyNumberFormat="1" applyFont="1" applyBorder="1" applyAlignment="1">
      <alignment horizontal="left" vertical="top"/>
    </xf>
    <xf numFmtId="0" fontId="25" fillId="0" borderId="60" xfId="28" applyFont="1" applyBorder="1" applyAlignment="1">
      <alignment vertical="top" wrapText="1"/>
    </xf>
    <xf numFmtId="49" fontId="25" fillId="0" borderId="60" xfId="28" applyNumberFormat="1" applyFont="1" applyBorder="1" applyAlignment="1">
      <alignment horizontal="center" shrinkToFit="1"/>
    </xf>
    <xf numFmtId="4" fontId="25" fillId="0" borderId="60" xfId="28" applyNumberFormat="1" applyFont="1" applyBorder="1" applyAlignment="1">
      <alignment horizontal="right"/>
    </xf>
    <xf numFmtId="4" fontId="25" fillId="0" borderId="60" xfId="28" applyNumberFormat="1" applyFont="1" applyBorder="1"/>
    <xf numFmtId="164" fontId="25" fillId="0" borderId="60" xfId="28" applyNumberFormat="1" applyFont="1" applyBorder="1"/>
    <xf numFmtId="4" fontId="25" fillId="0" borderId="47" xfId="28" applyNumberFormat="1" applyFont="1" applyBorder="1"/>
    <xf numFmtId="0" fontId="21" fillId="0" borderId="57" xfId="28" applyFont="1" applyBorder="1" applyAlignment="1">
      <alignment horizontal="center"/>
    </xf>
    <xf numFmtId="4" fontId="19" fillId="0" borderId="22" xfId="28" applyNumberFormat="1" applyFont="1" applyBorder="1"/>
    <xf numFmtId="0" fontId="30" fillId="0" borderId="0" xfId="28" applyFont="1" applyAlignment="1">
      <alignment wrapText="1"/>
    </xf>
    <xf numFmtId="49" fontId="21" fillId="0" borderId="57" xfId="28" applyNumberFormat="1" applyFont="1" applyBorder="1" applyAlignment="1">
      <alignment horizontal="right"/>
    </xf>
    <xf numFmtId="4" fontId="31" fillId="19" borderId="61" xfId="28" applyNumberFormat="1" applyFont="1" applyFill="1" applyBorder="1" applyAlignment="1">
      <alignment horizontal="right" wrapText="1"/>
    </xf>
    <xf numFmtId="0" fontId="31" fillId="0" borderId="22" xfId="0" applyFont="1" applyBorder="1" applyAlignment="1">
      <alignment horizontal="right"/>
    </xf>
    <xf numFmtId="0" fontId="19" fillId="0" borderId="41" xfId="28" applyFont="1" applyBorder="1"/>
    <xf numFmtId="0" fontId="19" fillId="18" borderId="19" xfId="28" applyFont="1" applyFill="1" applyBorder="1" applyAlignment="1">
      <alignment horizontal="center"/>
    </xf>
    <xf numFmtId="49" fontId="33" fillId="18" borderId="19" xfId="28" applyNumberFormat="1" applyFont="1" applyFill="1" applyBorder="1" applyAlignment="1">
      <alignment horizontal="left"/>
    </xf>
    <xf numFmtId="0" fontId="33" fillId="18" borderId="58" xfId="28" applyFont="1" applyFill="1" applyBorder="1"/>
    <xf numFmtId="0" fontId="19" fillId="18" borderId="18" xfId="28" applyFont="1" applyFill="1" applyBorder="1" applyAlignment="1">
      <alignment horizontal="center"/>
    </xf>
    <xf numFmtId="4" fontId="19" fillId="18" borderId="18" xfId="28" applyNumberFormat="1" applyFont="1" applyFill="1" applyBorder="1" applyAlignment="1">
      <alignment horizontal="right"/>
    </xf>
    <xf numFmtId="4" fontId="19" fillId="18" borderId="17" xfId="28" applyNumberFormat="1" applyFont="1" applyFill="1" applyBorder="1" applyAlignment="1">
      <alignment horizontal="right"/>
    </xf>
    <xf numFmtId="4" fontId="24" fillId="18" borderId="19" xfId="28" applyNumberFormat="1" applyFont="1" applyFill="1" applyBorder="1"/>
    <xf numFmtId="0" fontId="19" fillId="18" borderId="18" xfId="28" applyFont="1" applyFill="1" applyBorder="1"/>
    <xf numFmtId="4" fontId="24" fillId="18" borderId="17" xfId="28" applyNumberFormat="1" applyFont="1" applyFill="1" applyBorder="1"/>
    <xf numFmtId="3" fontId="19" fillId="0" borderId="0" xfId="28" applyNumberFormat="1" applyFont="1"/>
    <xf numFmtId="0" fontId="34" fillId="0" borderId="0" xfId="28" applyFont="1"/>
    <xf numFmtId="0" fontId="35" fillId="0" borderId="0" xfId="28" applyFont="1"/>
    <xf numFmtId="3" fontId="35" fillId="0" borderId="0" xfId="28" applyNumberFormat="1" applyFont="1" applyAlignment="1">
      <alignment horizontal="right"/>
    </xf>
    <xf numFmtId="4" fontId="35" fillId="0" borderId="0" xfId="28" applyNumberFormat="1" applyFont="1"/>
    <xf numFmtId="49" fontId="21" fillId="0" borderId="21" xfId="0" applyNumberFormat="1" applyFont="1" applyBorder="1"/>
    <xf numFmtId="3" fontId="19" fillId="0" borderId="22" xfId="0" applyNumberFormat="1" applyFont="1" applyBorder="1"/>
    <xf numFmtId="3" fontId="19" fillId="0" borderId="57" xfId="0" applyNumberFormat="1" applyFont="1" applyBorder="1"/>
    <xf numFmtId="3" fontId="19" fillId="0" borderId="62" xfId="0" applyNumberFormat="1" applyFont="1" applyBorder="1"/>
    <xf numFmtId="168" fontId="19" fillId="0" borderId="15" xfId="0" applyNumberFormat="1" applyFont="1" applyBorder="1"/>
    <xf numFmtId="168" fontId="19" fillId="0" borderId="71" xfId="0" applyNumberFormat="1" applyFont="1" applyBorder="1"/>
    <xf numFmtId="4" fontId="19" fillId="0" borderId="22" xfId="0" applyNumberFormat="1" applyFont="1" applyBorder="1"/>
    <xf numFmtId="4" fontId="24" fillId="18" borderId="52" xfId="0" applyNumberFormat="1" applyFont="1" applyFill="1" applyBorder="1"/>
    <xf numFmtId="4" fontId="19" fillId="0" borderId="57" xfId="0" applyNumberFormat="1" applyFont="1" applyBorder="1"/>
    <xf numFmtId="4" fontId="24" fillId="18" borderId="53" xfId="0" applyNumberFormat="1" applyFont="1" applyFill="1" applyBorder="1"/>
    <xf numFmtId="0" fontId="24" fillId="0" borderId="73" xfId="28" applyFont="1" applyBorder="1" applyAlignment="1">
      <alignment horizontal="center"/>
    </xf>
    <xf numFmtId="49" fontId="24" fillId="0" borderId="73" xfId="28" applyNumberFormat="1" applyFont="1" applyBorder="1" applyAlignment="1">
      <alignment horizontal="left"/>
    </xf>
    <xf numFmtId="0" fontId="24" fillId="0" borderId="74" xfId="28" applyFont="1" applyBorder="1"/>
    <xf numFmtId="0" fontId="19" fillId="0" borderId="75" xfId="28" applyFont="1" applyBorder="1" applyAlignment="1">
      <alignment horizontal="center"/>
    </xf>
    <xf numFmtId="0" fontId="19" fillId="0" borderId="75" xfId="28" applyFont="1" applyBorder="1" applyAlignment="1">
      <alignment horizontal="right"/>
    </xf>
    <xf numFmtId="0" fontId="19" fillId="0" borderId="76" xfId="28" applyFont="1" applyBorder="1"/>
    <xf numFmtId="0" fontId="19" fillId="0" borderId="77" xfId="28" applyFont="1" applyBorder="1"/>
    <xf numFmtId="0" fontId="19" fillId="0" borderId="78" xfId="28" applyFont="1" applyBorder="1"/>
    <xf numFmtId="0" fontId="25" fillId="0" borderId="79" xfId="28" applyFont="1" applyBorder="1" applyAlignment="1">
      <alignment horizontal="center" vertical="top"/>
    </xf>
    <xf numFmtId="49" fontId="25" fillId="0" borderId="79" xfId="28" applyNumberFormat="1" applyFont="1" applyBorder="1" applyAlignment="1">
      <alignment horizontal="left" vertical="top"/>
    </xf>
    <xf numFmtId="0" fontId="25" fillId="0" borderId="79" xfId="28" applyFont="1" applyBorder="1" applyAlignment="1">
      <alignment vertical="top" wrapText="1"/>
    </xf>
    <xf numFmtId="49" fontId="25" fillId="0" borderId="79" xfId="28" applyNumberFormat="1" applyFont="1" applyBorder="1" applyAlignment="1">
      <alignment horizontal="center" shrinkToFit="1"/>
    </xf>
    <xf numFmtId="4" fontId="25" fillId="0" borderId="79" xfId="28" applyNumberFormat="1" applyFont="1" applyBorder="1" applyAlignment="1">
      <alignment horizontal="right"/>
    </xf>
    <xf numFmtId="4" fontId="25" fillId="0" borderId="79" xfId="28" applyNumberFormat="1" applyFont="1" applyBorder="1"/>
    <xf numFmtId="164" fontId="25" fillId="0" borderId="79" xfId="28" applyNumberFormat="1" applyFont="1" applyBorder="1"/>
    <xf numFmtId="4" fontId="25" fillId="0" borderId="78" xfId="28" applyNumberFormat="1" applyFont="1" applyBorder="1"/>
    <xf numFmtId="0" fontId="19" fillId="20" borderId="80" xfId="28" applyFont="1" applyFill="1" applyBorder="1" applyAlignment="1">
      <alignment horizontal="center"/>
    </xf>
    <xf numFmtId="49" fontId="33" fillId="20" borderId="80" xfId="28" applyNumberFormat="1" applyFont="1" applyFill="1" applyBorder="1" applyAlignment="1">
      <alignment horizontal="left"/>
    </xf>
    <xf numFmtId="0" fontId="33" fillId="20" borderId="74" xfId="28" applyFont="1" applyFill="1" applyBorder="1"/>
    <xf numFmtId="0" fontId="19" fillId="20" borderId="75" xfId="28" applyFont="1" applyFill="1" applyBorder="1" applyAlignment="1">
      <alignment horizontal="center"/>
    </xf>
    <xf numFmtId="4" fontId="19" fillId="20" borderId="75" xfId="28" applyNumberFormat="1" applyFont="1" applyFill="1" applyBorder="1" applyAlignment="1">
      <alignment horizontal="right"/>
    </xf>
    <xf numFmtId="4" fontId="24" fillId="20" borderId="80" xfId="28" applyNumberFormat="1" applyFont="1" applyFill="1" applyBorder="1"/>
    <xf numFmtId="0" fontId="19" fillId="20" borderId="75" xfId="28" applyFont="1" applyFill="1" applyBorder="1"/>
    <xf numFmtId="4" fontId="24" fillId="20" borderId="76" xfId="28" applyNumberFormat="1" applyFont="1" applyFill="1" applyBorder="1"/>
    <xf numFmtId="4" fontId="25" fillId="0" borderId="60" xfId="28" applyNumberFormat="1" applyFont="1" applyBorder="1" applyAlignment="1" applyProtection="1">
      <alignment horizontal="right"/>
      <protection locked="0"/>
    </xf>
    <xf numFmtId="164" fontId="25" fillId="0" borderId="81" xfId="28" applyNumberFormat="1" applyFont="1" applyBorder="1"/>
    <xf numFmtId="0" fontId="25" fillId="0" borderId="79" xfId="28" applyFont="1" applyBorder="1" applyAlignment="1">
      <alignment horizontal="center" vertical="center"/>
    </xf>
    <xf numFmtId="49" fontId="25" fillId="0" borderId="60" xfId="28" applyNumberFormat="1" applyFont="1" applyBorder="1" applyAlignment="1">
      <alignment horizontal="left" vertical="center"/>
    </xf>
    <xf numFmtId="0" fontId="25" fillId="0" borderId="60" xfId="28" applyFont="1" applyBorder="1" applyAlignment="1">
      <alignment vertical="center" wrapText="1"/>
    </xf>
    <xf numFmtId="49" fontId="25" fillId="0" borderId="60" xfId="28" applyNumberFormat="1" applyFont="1" applyBorder="1" applyAlignment="1">
      <alignment horizontal="center" vertical="center" shrinkToFit="1"/>
    </xf>
    <xf numFmtId="4" fontId="25" fillId="0" borderId="60" xfId="28" applyNumberFormat="1" applyFont="1" applyBorder="1" applyAlignment="1">
      <alignment horizontal="right" vertical="center"/>
    </xf>
    <xf numFmtId="4" fontId="25" fillId="0" borderId="60" xfId="28" applyNumberFormat="1" applyFont="1" applyBorder="1" applyAlignment="1" applyProtection="1">
      <alignment horizontal="right" vertical="center"/>
      <protection locked="0"/>
    </xf>
    <xf numFmtId="4" fontId="25" fillId="0" borderId="79" xfId="28" applyNumberFormat="1" applyFont="1" applyBorder="1" applyAlignment="1">
      <alignment vertical="center"/>
    </xf>
    <xf numFmtId="164" fontId="25" fillId="0" borderId="81" xfId="28" applyNumberFormat="1" applyFont="1" applyBorder="1" applyAlignment="1">
      <alignment vertical="center"/>
    </xf>
    <xf numFmtId="4" fontId="25" fillId="0" borderId="78" xfId="28" applyNumberFormat="1" applyFont="1" applyBorder="1" applyAlignment="1">
      <alignment vertical="center"/>
    </xf>
    <xf numFmtId="0" fontId="19" fillId="0" borderId="0" xfId="28" applyFont="1" applyAlignment="1">
      <alignment vertical="center"/>
    </xf>
    <xf numFmtId="0" fontId="29" fillId="0" borderId="0" xfId="28" applyFont="1" applyAlignment="1">
      <alignment vertical="center"/>
    </xf>
    <xf numFmtId="4" fontId="19" fillId="0" borderId="0" xfId="28" applyNumberFormat="1" applyFont="1"/>
    <xf numFmtId="49" fontId="25" fillId="0" borderId="73" xfId="28" applyNumberFormat="1" applyFont="1" applyBorder="1" applyAlignment="1">
      <alignment horizontal="center" vertical="center"/>
    </xf>
    <xf numFmtId="49" fontId="25" fillId="0" borderId="73" xfId="28" applyNumberFormat="1" applyFont="1" applyBorder="1" applyAlignment="1">
      <alignment horizontal="left" vertical="top"/>
    </xf>
    <xf numFmtId="4" fontId="31" fillId="21" borderId="82" xfId="28" applyNumberFormat="1" applyFont="1" applyFill="1" applyBorder="1" applyAlignment="1">
      <alignment horizontal="right" wrapText="1"/>
    </xf>
    <xf numFmtId="4" fontId="25" fillId="0" borderId="84" xfId="28" applyNumberFormat="1" applyFont="1" applyBorder="1"/>
    <xf numFmtId="49" fontId="21" fillId="0" borderId="73" xfId="28" applyNumberFormat="1" applyFont="1" applyBorder="1" applyAlignment="1">
      <alignment horizontal="center" vertical="center"/>
    </xf>
    <xf numFmtId="49" fontId="21" fillId="0" borderId="73" xfId="28" applyNumberFormat="1" applyFont="1" applyBorder="1" applyAlignment="1">
      <alignment horizontal="right"/>
    </xf>
    <xf numFmtId="0" fontId="31" fillId="0" borderId="84" xfId="0" applyFont="1" applyBorder="1" applyAlignment="1">
      <alignment horizontal="right"/>
    </xf>
    <xf numFmtId="4" fontId="25" fillId="0" borderId="0" xfId="28" applyNumberFormat="1" applyFont="1"/>
    <xf numFmtId="164" fontId="25" fillId="0" borderId="0" xfId="28" applyNumberFormat="1" applyFont="1"/>
    <xf numFmtId="164" fontId="25" fillId="0" borderId="46" xfId="28" applyNumberFormat="1" applyFont="1" applyBorder="1"/>
    <xf numFmtId="4" fontId="25" fillId="0" borderId="60" xfId="28" applyNumberFormat="1" applyFont="1" applyBorder="1" applyAlignment="1">
      <alignment vertical="center"/>
    </xf>
    <xf numFmtId="0" fontId="25" fillId="0" borderId="77" xfId="28" applyFont="1" applyBorder="1" applyAlignment="1">
      <alignment vertical="top" wrapText="1"/>
    </xf>
    <xf numFmtId="49" fontId="25" fillId="0" borderId="81" xfId="28" applyNumberFormat="1" applyFont="1" applyBorder="1" applyAlignment="1">
      <alignment horizontal="center" shrinkToFit="1"/>
    </xf>
    <xf numFmtId="4" fontId="25" fillId="0" borderId="81" xfId="28" applyNumberFormat="1" applyFont="1" applyBorder="1" applyAlignment="1">
      <alignment horizontal="right"/>
    </xf>
    <xf numFmtId="0" fontId="37" fillId="0" borderId="17" xfId="28" applyFont="1" applyBorder="1" applyAlignment="1">
      <alignment horizontal="left"/>
    </xf>
    <xf numFmtId="0" fontId="21" fillId="0" borderId="19" xfId="0" applyFont="1" applyBorder="1" applyAlignment="1">
      <alignment horizontal="left"/>
    </xf>
    <xf numFmtId="0" fontId="21" fillId="0" borderId="58" xfId="0" applyFont="1" applyBorder="1" applyAlignment="1">
      <alignment horizontal="left"/>
    </xf>
    <xf numFmtId="0" fontId="21" fillId="0" borderId="19" xfId="0" applyFont="1" applyBorder="1" applyAlignment="1">
      <alignment horizontal="center"/>
    </xf>
    <xf numFmtId="168" fontId="23" fillId="18" borderId="72" xfId="0" applyNumberFormat="1" applyFont="1" applyFill="1" applyBorder="1" applyAlignment="1">
      <alignment horizontal="right" indent="2"/>
    </xf>
    <xf numFmtId="168" fontId="23" fillId="18" borderId="56" xfId="0" applyNumberFormat="1" applyFont="1" applyFill="1" applyBorder="1" applyAlignment="1">
      <alignment horizontal="right" indent="2"/>
    </xf>
    <xf numFmtId="0" fontId="19" fillId="0" borderId="0" xfId="0" applyFont="1" applyAlignment="1">
      <alignment horizontal="left" wrapText="1"/>
    </xf>
    <xf numFmtId="0" fontId="25" fillId="0" borderId="0" xfId="0" applyFont="1" applyAlignment="1">
      <alignment horizontal="left" vertical="top" wrapText="1"/>
    </xf>
    <xf numFmtId="0" fontId="19" fillId="0" borderId="36" xfId="0" applyFont="1" applyBorder="1" applyAlignment="1">
      <alignment horizontal="center" shrinkToFit="1"/>
    </xf>
    <xf numFmtId="0" fontId="19" fillId="0" borderId="38" xfId="0" applyFont="1" applyBorder="1" applyAlignment="1">
      <alignment horizontal="center" shrinkToFit="1"/>
    </xf>
    <xf numFmtId="166" fontId="19" fillId="0" borderId="58" xfId="0" applyNumberFormat="1" applyFont="1" applyBorder="1" applyAlignment="1">
      <alignment horizontal="right" indent="2"/>
    </xf>
    <xf numFmtId="166" fontId="19" fillId="0" borderId="24" xfId="0" applyNumberFormat="1" applyFont="1" applyBorder="1" applyAlignment="1">
      <alignment horizontal="right" indent="2"/>
    </xf>
    <xf numFmtId="168" fontId="19" fillId="0" borderId="58" xfId="0" applyNumberFormat="1" applyFont="1" applyBorder="1" applyAlignment="1">
      <alignment horizontal="right" indent="2"/>
    </xf>
    <xf numFmtId="168" fontId="19" fillId="0" borderId="24" xfId="0" applyNumberFormat="1" applyFont="1" applyBorder="1" applyAlignment="1">
      <alignment horizontal="right" indent="2"/>
    </xf>
    <xf numFmtId="3" fontId="24" fillId="18" borderId="37" xfId="0" applyNumberFormat="1" applyFont="1" applyFill="1" applyBorder="1" applyAlignment="1">
      <alignment horizontal="right"/>
    </xf>
    <xf numFmtId="3" fontId="24" fillId="18" borderId="56" xfId="0" applyNumberFormat="1" applyFont="1" applyFill="1" applyBorder="1" applyAlignment="1">
      <alignment horizontal="right"/>
    </xf>
    <xf numFmtId="0" fontId="19" fillId="0" borderId="63" xfId="28" applyFont="1" applyBorder="1" applyAlignment="1">
      <alignment horizontal="center"/>
    </xf>
    <xf numFmtId="0" fontId="19" fillId="0" borderId="64" xfId="28" applyFont="1" applyBorder="1" applyAlignment="1">
      <alignment horizontal="center"/>
    </xf>
    <xf numFmtId="0" fontId="19" fillId="0" borderId="65" xfId="28" applyFont="1" applyBorder="1" applyAlignment="1">
      <alignment horizontal="center"/>
    </xf>
    <xf numFmtId="0" fontId="19" fillId="0" borderId="66" xfId="28" applyFont="1" applyBorder="1" applyAlignment="1">
      <alignment horizontal="center"/>
    </xf>
    <xf numFmtId="0" fontId="19" fillId="0" borderId="67" xfId="28" applyFont="1" applyBorder="1" applyAlignment="1">
      <alignment horizontal="left"/>
    </xf>
    <xf numFmtId="0" fontId="19" fillId="0" borderId="51" xfId="28" applyFont="1" applyBorder="1" applyAlignment="1">
      <alignment horizontal="left"/>
    </xf>
    <xf numFmtId="0" fontId="19" fillId="0" borderId="68" xfId="28" applyFont="1" applyBorder="1" applyAlignment="1">
      <alignment horizontal="left"/>
    </xf>
    <xf numFmtId="49" fontId="31" fillId="19" borderId="69" xfId="28" applyNumberFormat="1" applyFont="1" applyFill="1" applyBorder="1" applyAlignment="1">
      <alignment horizontal="left" wrapText="1"/>
    </xf>
    <xf numFmtId="49" fontId="32" fillId="0" borderId="70" xfId="0" applyNumberFormat="1" applyFont="1" applyBorder="1" applyAlignment="1">
      <alignment horizontal="left" wrapText="1"/>
    </xf>
    <xf numFmtId="49" fontId="31" fillId="21" borderId="82" xfId="28" applyNumberFormat="1" applyFont="1" applyFill="1" applyBorder="1" applyAlignment="1">
      <alignment horizontal="left" wrapText="1"/>
    </xf>
    <xf numFmtId="0" fontId="26" fillId="0" borderId="0" xfId="28" applyFont="1" applyAlignment="1">
      <alignment horizontal="center"/>
    </xf>
    <xf numFmtId="49" fontId="19" fillId="0" borderId="65" xfId="28" applyNumberFormat="1" applyFont="1" applyBorder="1" applyAlignment="1">
      <alignment horizontal="center"/>
    </xf>
    <xf numFmtId="0" fontId="19" fillId="0" borderId="67" xfId="28" applyFont="1" applyBorder="1" applyAlignment="1">
      <alignment horizontal="center" shrinkToFit="1"/>
    </xf>
    <xf numFmtId="0" fontId="19" fillId="0" borderId="51" xfId="28" applyFont="1" applyBorder="1" applyAlignment="1">
      <alignment horizontal="center" shrinkToFit="1"/>
    </xf>
    <xf numFmtId="0" fontId="19" fillId="0" borderId="68" xfId="28" applyFont="1" applyBorder="1" applyAlignment="1">
      <alignment horizontal="center" shrinkToFit="1"/>
    </xf>
    <xf numFmtId="4" fontId="25" fillId="0" borderId="79" xfId="28" applyNumberFormat="1" applyFont="1" applyBorder="1" applyAlignment="1" applyProtection="1">
      <alignment horizontal="right"/>
      <protection locked="0"/>
    </xf>
    <xf numFmtId="0" fontId="31" fillId="21" borderId="83" xfId="28" applyFont="1" applyFill="1" applyBorder="1" applyAlignment="1" applyProtection="1">
      <alignment horizontal="left" wrapText="1"/>
      <protection locked="0"/>
    </xf>
    <xf numFmtId="4" fontId="19" fillId="18" borderId="17" xfId="28" applyNumberFormat="1" applyFont="1" applyFill="1" applyBorder="1" applyAlignment="1" applyProtection="1">
      <alignment horizontal="right"/>
      <protection locked="0"/>
    </xf>
    <xf numFmtId="0" fontId="19" fillId="0" borderId="18" xfId="28" applyFont="1" applyBorder="1" applyAlignment="1" applyProtection="1">
      <alignment horizontal="right"/>
      <protection locked="0"/>
    </xf>
    <xf numFmtId="0" fontId="31" fillId="19" borderId="41" xfId="28" applyFont="1" applyFill="1" applyBorder="1" applyAlignment="1" applyProtection="1">
      <alignment horizontal="left" wrapText="1"/>
      <protection locked="0"/>
    </xf>
    <xf numFmtId="0" fontId="19" fillId="0" borderId="75" xfId="28" applyFont="1" applyBorder="1" applyAlignment="1" applyProtection="1">
      <alignment horizontal="right"/>
      <protection locked="0"/>
    </xf>
    <xf numFmtId="4" fontId="25" fillId="0" borderId="78" xfId="28" applyNumberFormat="1" applyFont="1" applyBorder="1" applyAlignment="1" applyProtection="1">
      <alignment horizontal="right"/>
      <protection locked="0"/>
    </xf>
    <xf numFmtId="4" fontId="19" fillId="20" borderId="76" xfId="28" applyNumberFormat="1" applyFont="1" applyFill="1" applyBorder="1" applyAlignment="1" applyProtection="1">
      <alignment horizontal="right"/>
      <protection locked="0"/>
    </xf>
  </cellXfs>
  <cellStyles count="43">
    <cellStyle name="20 % – Zvýraznění1" xfId="1" xr:uid="{00000000-0005-0000-0000-000000000000}"/>
    <cellStyle name="20 % – Zvýraznění2" xfId="2" xr:uid="{00000000-0005-0000-0000-000001000000}"/>
    <cellStyle name="20 % – Zvýraznění3" xfId="3" xr:uid="{00000000-0005-0000-0000-000002000000}"/>
    <cellStyle name="20 % – Zvýraznění4" xfId="4" xr:uid="{00000000-0005-0000-0000-000003000000}"/>
    <cellStyle name="20 % – Zvýraznění5" xfId="5" xr:uid="{00000000-0005-0000-0000-000004000000}"/>
    <cellStyle name="20 % – Zvýraznění6" xfId="6" xr:uid="{00000000-0005-0000-0000-000005000000}"/>
    <cellStyle name="40 % – Zvýraznění1" xfId="7" xr:uid="{00000000-0005-0000-0000-000006000000}"/>
    <cellStyle name="40 % – Zvýraznění2" xfId="8" xr:uid="{00000000-0005-0000-0000-000007000000}"/>
    <cellStyle name="40 % – Zvýraznění3" xfId="9" xr:uid="{00000000-0005-0000-0000-000008000000}"/>
    <cellStyle name="40 % – Zvýraznění4" xfId="10" xr:uid="{00000000-0005-0000-0000-000009000000}"/>
    <cellStyle name="40 % – Zvýraznění5" xfId="11" xr:uid="{00000000-0005-0000-0000-00000A000000}"/>
    <cellStyle name="40 % – Zvýraznění6" xfId="12" xr:uid="{00000000-0005-0000-0000-00000B000000}"/>
    <cellStyle name="60 % – Zvýraznění1" xfId="13" xr:uid="{00000000-0005-0000-0000-00000C000000}"/>
    <cellStyle name="60 % – Zvýraznění2" xfId="14" xr:uid="{00000000-0005-0000-0000-00000D000000}"/>
    <cellStyle name="60 % – Zvýraznění3" xfId="15" xr:uid="{00000000-0005-0000-0000-00000E000000}"/>
    <cellStyle name="60 % – Zvýraznění4" xfId="16" xr:uid="{00000000-0005-0000-0000-00000F000000}"/>
    <cellStyle name="60 % – Zvýraznění5" xfId="17" xr:uid="{00000000-0005-0000-0000-000010000000}"/>
    <cellStyle name="60 % – Zvýraznění6" xfId="18" xr:uid="{00000000-0005-0000-0000-000011000000}"/>
    <cellStyle name="Celkem" xfId="19" builtinId="25" customBuiltin="1"/>
    <cellStyle name="Chybně" xfId="20" xr:uid="{00000000-0005-0000-0000-000013000000}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_POL.XLS" xfId="28" xr:uid="{00000000-0005-0000-0000-00001C000000}"/>
    <cellStyle name="Poznámka" xfId="29" builtinId="10" customBuiltin="1"/>
    <cellStyle name="Propojená buňka" xfId="30" builtinId="24" customBuiltin="1"/>
    <cellStyle name="Správně" xfId="31" builtinId="26" customBuiltin="1"/>
    <cellStyle name="Text upozornění" xfId="32" builtinId="11" customBuiltin="1"/>
    <cellStyle name="Vstup" xfId="33" builtinId="20" customBuiltin="1"/>
    <cellStyle name="Výpočet" xfId="34" builtinId="22" customBuiltin="1"/>
    <cellStyle name="Výstup" xfId="35" builtinId="21" customBuiltin="1"/>
    <cellStyle name="Vysvětlující text" xfId="36" builtinId="53" customBuiltin="1"/>
    <cellStyle name="Zvýraznění 1" xfId="37" builtinId="29" customBuiltin="1"/>
    <cellStyle name="Zvýraznění 2" xfId="38" builtinId="33" customBuiltin="1"/>
    <cellStyle name="Zvýraznění 3" xfId="39" builtinId="37" customBuiltin="1"/>
    <cellStyle name="Zvýraznění 4" xfId="40" builtinId="41" customBuiltin="1"/>
    <cellStyle name="Zvýraznění 5" xfId="41" builtinId="45" customBuiltin="1"/>
    <cellStyle name="Zvýraznění 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microsoft.com/office/2017/10/relationships/person" Target="persons/person2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microsoft.com/office/2017/10/relationships/person" Target="persons/pers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0.xml"/><Relationship Id="rId5" Type="http://schemas.openxmlformats.org/officeDocument/2006/relationships/styles" Target="styles.xml"/><Relationship Id="rId10" Type="http://schemas.microsoft.com/office/2017/10/relationships/person" Target="persons/person4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microsoft.com/office/2017/10/relationships/person" Target="persons/person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1"/>
  <sheetViews>
    <sheetView tabSelected="1" view="pageBreakPreview" topLeftCell="A10" zoomScale="130" zoomScaleNormal="100" zoomScaleSheetLayoutView="130" workbookViewId="0">
      <selection activeCell="F34" sqref="F34:G34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5" t="s">
        <v>9</v>
      </c>
      <c r="B1" s="6"/>
      <c r="C1" s="6"/>
      <c r="D1" s="6"/>
      <c r="E1" s="6"/>
      <c r="F1" s="6"/>
      <c r="G1" s="6"/>
    </row>
    <row r="2" spans="1:57" ht="12.75" customHeight="1" x14ac:dyDescent="0.2">
      <c r="A2" s="7" t="s">
        <v>10</v>
      </c>
      <c r="B2" s="8"/>
      <c r="C2" s="9" t="s">
        <v>81</v>
      </c>
      <c r="D2" s="9" t="s">
        <v>81</v>
      </c>
      <c r="E2" s="10"/>
      <c r="F2" s="11" t="s">
        <v>11</v>
      </c>
      <c r="G2" s="12"/>
    </row>
    <row r="3" spans="1:57" ht="3" hidden="1" customHeight="1" x14ac:dyDescent="0.2">
      <c r="A3" s="13"/>
      <c r="B3" s="14"/>
      <c r="C3" s="15"/>
      <c r="D3" s="15"/>
      <c r="E3" s="16"/>
      <c r="F3" s="17"/>
      <c r="G3" s="18"/>
    </row>
    <row r="4" spans="1:57" ht="12" customHeight="1" x14ac:dyDescent="0.2">
      <c r="A4" s="19" t="s">
        <v>12</v>
      </c>
      <c r="B4" s="14"/>
      <c r="C4" s="15"/>
      <c r="D4" s="15"/>
      <c r="E4" s="16"/>
      <c r="F4" s="17" t="s">
        <v>13</v>
      </c>
      <c r="G4" s="20"/>
    </row>
    <row r="5" spans="1:57" ht="12.95" customHeight="1" x14ac:dyDescent="0.2">
      <c r="A5" s="21" t="s">
        <v>80</v>
      </c>
      <c r="B5" s="22"/>
      <c r="C5" s="23" t="s">
        <v>190</v>
      </c>
      <c r="D5" s="24"/>
      <c r="E5" s="22"/>
      <c r="F5" s="17" t="s">
        <v>14</v>
      </c>
      <c r="G5" s="18"/>
    </row>
    <row r="6" spans="1:57" ht="12.95" customHeight="1" x14ac:dyDescent="0.2">
      <c r="A6" s="19" t="s">
        <v>15</v>
      </c>
      <c r="B6" s="14"/>
      <c r="C6" s="15"/>
      <c r="D6" s="15"/>
      <c r="E6" s="16"/>
      <c r="F6" s="17" t="s">
        <v>16</v>
      </c>
      <c r="G6" s="25">
        <v>0</v>
      </c>
    </row>
    <row r="7" spans="1:57" ht="12.95" customHeight="1" x14ac:dyDescent="0.2">
      <c r="A7" s="26" t="s">
        <v>77</v>
      </c>
      <c r="B7" s="27"/>
      <c r="C7" s="28" t="s">
        <v>191</v>
      </c>
      <c r="D7" s="29"/>
      <c r="E7" s="29"/>
      <c r="F7" s="30" t="s">
        <v>17</v>
      </c>
      <c r="G7" s="25">
        <f>IF(G6=0,,ROUND((F30+F32)/G6,1))</f>
        <v>0</v>
      </c>
    </row>
    <row r="8" spans="1:57" x14ac:dyDescent="0.2">
      <c r="A8" s="31" t="s">
        <v>18</v>
      </c>
      <c r="B8" s="17"/>
      <c r="C8" s="245"/>
      <c r="D8" s="245"/>
      <c r="E8" s="246"/>
      <c r="F8" s="17" t="s">
        <v>19</v>
      </c>
      <c r="G8" s="32"/>
    </row>
    <row r="9" spans="1:57" x14ac:dyDescent="0.2">
      <c r="A9" s="31" t="s">
        <v>20</v>
      </c>
      <c r="B9" s="17"/>
      <c r="C9" s="245"/>
      <c r="D9" s="245"/>
      <c r="E9" s="246"/>
      <c r="F9" s="17"/>
      <c r="G9" s="32"/>
    </row>
    <row r="10" spans="1:57" x14ac:dyDescent="0.2">
      <c r="A10" s="31" t="s">
        <v>21</v>
      </c>
      <c r="B10" s="17"/>
      <c r="C10" s="245"/>
      <c r="D10" s="245"/>
      <c r="E10" s="245"/>
      <c r="F10" s="17"/>
      <c r="G10" s="33"/>
    </row>
    <row r="11" spans="1:57" ht="13.5" customHeight="1" x14ac:dyDescent="0.2">
      <c r="A11" s="31" t="s">
        <v>22</v>
      </c>
      <c r="B11" s="17"/>
      <c r="C11" s="245"/>
      <c r="D11" s="245"/>
      <c r="E11" s="245"/>
      <c r="F11" s="17" t="s">
        <v>23</v>
      </c>
      <c r="G11" s="33"/>
      <c r="BA11" s="34"/>
      <c r="BB11" s="34"/>
      <c r="BC11" s="34"/>
      <c r="BD11" s="34"/>
      <c r="BE11" s="34"/>
    </row>
    <row r="12" spans="1:57" ht="12.75" customHeight="1" x14ac:dyDescent="0.2">
      <c r="A12" s="35" t="s">
        <v>24</v>
      </c>
      <c r="B12" s="14"/>
      <c r="C12" s="247"/>
      <c r="D12" s="247"/>
      <c r="E12" s="247"/>
      <c r="F12" s="36" t="s">
        <v>25</v>
      </c>
      <c r="G12" s="37"/>
    </row>
    <row r="13" spans="1:57" ht="28.5" customHeight="1" thickBot="1" x14ac:dyDescent="0.25">
      <c r="A13" s="38" t="s">
        <v>26</v>
      </c>
      <c r="B13" s="39"/>
      <c r="C13" s="39"/>
      <c r="D13" s="39"/>
      <c r="E13" s="40"/>
      <c r="F13" s="40"/>
      <c r="G13" s="41"/>
    </row>
    <row r="14" spans="1:57" ht="17.25" customHeight="1" thickBot="1" x14ac:dyDescent="0.25">
      <c r="A14" s="42" t="s">
        <v>27</v>
      </c>
      <c r="B14" s="43"/>
      <c r="C14" s="44"/>
      <c r="D14" s="45" t="s">
        <v>28</v>
      </c>
      <c r="E14" s="46"/>
      <c r="F14" s="46"/>
      <c r="G14" s="44"/>
    </row>
    <row r="15" spans="1:57" ht="15.95" customHeight="1" x14ac:dyDescent="0.2">
      <c r="A15" s="47"/>
      <c r="B15" s="48" t="s">
        <v>29</v>
      </c>
      <c r="C15" s="186">
        <f>'SO 101  Rek'!E15</f>
        <v>0</v>
      </c>
      <c r="D15" s="50" t="str">
        <f>'SO 101  Rek'!A20</f>
        <v>Ztížené výrobní podmínky</v>
      </c>
      <c r="E15" s="51"/>
      <c r="F15" s="52"/>
      <c r="G15" s="49">
        <f>'SO 101  Rek'!I20</f>
        <v>0</v>
      </c>
    </row>
    <row r="16" spans="1:57" ht="15.95" customHeight="1" x14ac:dyDescent="0.2">
      <c r="A16" s="47" t="s">
        <v>30</v>
      </c>
      <c r="B16" s="48" t="s">
        <v>31</v>
      </c>
      <c r="C16" s="186">
        <f>'SO 101  Rek'!F15</f>
        <v>0</v>
      </c>
      <c r="D16" s="13" t="str">
        <f>'SO 101  Rek'!A21</f>
        <v>Oborová přirážka</v>
      </c>
      <c r="E16" s="53"/>
      <c r="F16" s="54"/>
      <c r="G16" s="49">
        <f>'SO 101  Rek'!I21</f>
        <v>0</v>
      </c>
    </row>
    <row r="17" spans="1:7" ht="15.95" customHeight="1" x14ac:dyDescent="0.2">
      <c r="A17" s="47" t="s">
        <v>32</v>
      </c>
      <c r="B17" s="48" t="s">
        <v>33</v>
      </c>
      <c r="C17" s="186">
        <f>'SO 101  Rek'!H15</f>
        <v>0</v>
      </c>
      <c r="D17" s="13" t="str">
        <f>'SO 101  Rek'!A22</f>
        <v>Přesun stavebních kapacit</v>
      </c>
      <c r="E17" s="53"/>
      <c r="F17" s="54"/>
      <c r="G17" s="49">
        <f>'SO 101  Rek'!I22</f>
        <v>0</v>
      </c>
    </row>
    <row r="18" spans="1:7" ht="15.95" customHeight="1" x14ac:dyDescent="0.2">
      <c r="A18" s="55" t="s">
        <v>34</v>
      </c>
      <c r="B18" s="56" t="s">
        <v>35</v>
      </c>
      <c r="C18" s="49">
        <f>'SO 101  Rek'!G15</f>
        <v>0</v>
      </c>
      <c r="D18" s="13" t="str">
        <f>'SO 101  Rek'!A23</f>
        <v>Mimostaveništní doprava</v>
      </c>
      <c r="E18" s="53"/>
      <c r="F18" s="54"/>
      <c r="G18" s="49">
        <f>'SO 101  Rek'!I23</f>
        <v>0</v>
      </c>
    </row>
    <row r="19" spans="1:7" ht="15.95" customHeight="1" x14ac:dyDescent="0.2">
      <c r="A19" s="57" t="s">
        <v>36</v>
      </c>
      <c r="B19" s="48"/>
      <c r="C19" s="186">
        <f>SUM(C15:C18)</f>
        <v>0</v>
      </c>
      <c r="D19" s="13" t="str">
        <f>'SO 101  Rek'!A24</f>
        <v>Zařízení staveniště</v>
      </c>
      <c r="E19" s="53"/>
      <c r="F19" s="54"/>
      <c r="G19" s="49">
        <f>'SO 101  Rek'!I24</f>
        <v>0</v>
      </c>
    </row>
    <row r="20" spans="1:7" ht="15.95" customHeight="1" x14ac:dyDescent="0.2">
      <c r="A20" s="57"/>
      <c r="B20" s="48"/>
      <c r="C20" s="49"/>
      <c r="D20" s="13" t="str">
        <f>'SO 101  Rek'!A25</f>
        <v>Provoz investora</v>
      </c>
      <c r="E20" s="53"/>
      <c r="F20" s="54"/>
      <c r="G20" s="49">
        <f>'SO 101  Rek'!I25</f>
        <v>0</v>
      </c>
    </row>
    <row r="21" spans="1:7" ht="15.95" customHeight="1" x14ac:dyDescent="0.2">
      <c r="A21" s="57" t="s">
        <v>8</v>
      </c>
      <c r="B21" s="48"/>
      <c r="C21" s="49">
        <f>'SO 101  Rek'!I15</f>
        <v>0</v>
      </c>
      <c r="D21" s="13" t="str">
        <f>'SO 101  Rek'!A26</f>
        <v>Kompletační činnost (IČD)</v>
      </c>
      <c r="E21" s="53"/>
      <c r="F21" s="54"/>
      <c r="G21" s="49">
        <f>'SO 101  Rek'!I26</f>
        <v>0</v>
      </c>
    </row>
    <row r="22" spans="1:7" ht="15.95" customHeight="1" x14ac:dyDescent="0.2">
      <c r="A22" s="58" t="s">
        <v>37</v>
      </c>
      <c r="C22" s="186">
        <f>C19+C21</f>
        <v>0</v>
      </c>
      <c r="D22" s="13" t="s">
        <v>38</v>
      </c>
      <c r="E22" s="53"/>
      <c r="F22" s="54"/>
      <c r="G22" s="49">
        <f>G23-SUM(G15:G21)</f>
        <v>0</v>
      </c>
    </row>
    <row r="23" spans="1:7" ht="15.95" customHeight="1" thickBot="1" x14ac:dyDescent="0.25">
      <c r="A23" s="252" t="s">
        <v>39</v>
      </c>
      <c r="B23" s="253"/>
      <c r="C23" s="187">
        <f>C22+G23</f>
        <v>0</v>
      </c>
      <c r="D23" s="59" t="s">
        <v>40</v>
      </c>
      <c r="E23" s="60"/>
      <c r="F23" s="61"/>
      <c r="G23" s="49">
        <f>'SO 101  Rek'!H28</f>
        <v>0</v>
      </c>
    </row>
    <row r="24" spans="1:7" x14ac:dyDescent="0.2">
      <c r="A24" s="62" t="s">
        <v>41</v>
      </c>
      <c r="B24" s="63"/>
      <c r="C24" s="64"/>
      <c r="D24" s="63" t="s">
        <v>42</v>
      </c>
      <c r="E24" s="63"/>
      <c r="F24" s="65" t="s">
        <v>43</v>
      </c>
      <c r="G24" s="66"/>
    </row>
    <row r="25" spans="1:7" x14ac:dyDescent="0.2">
      <c r="A25" s="58" t="s">
        <v>44</v>
      </c>
      <c r="C25" s="67"/>
      <c r="D25" s="1" t="s">
        <v>44</v>
      </c>
      <c r="F25" s="68" t="s">
        <v>44</v>
      </c>
      <c r="G25" s="69"/>
    </row>
    <row r="26" spans="1:7" ht="37.5" customHeight="1" x14ac:dyDescent="0.2">
      <c r="A26" s="58" t="s">
        <v>45</v>
      </c>
      <c r="B26" s="70"/>
      <c r="C26" s="67"/>
      <c r="D26" s="1" t="s">
        <v>45</v>
      </c>
      <c r="F26" s="68" t="s">
        <v>45</v>
      </c>
      <c r="G26" s="69"/>
    </row>
    <row r="27" spans="1:7" x14ac:dyDescent="0.2">
      <c r="A27" s="58"/>
      <c r="B27" s="71"/>
      <c r="C27" s="67"/>
      <c r="F27" s="68"/>
      <c r="G27" s="69"/>
    </row>
    <row r="28" spans="1:7" x14ac:dyDescent="0.2">
      <c r="A28" s="58" t="s">
        <v>46</v>
      </c>
      <c r="C28" s="67"/>
      <c r="D28" s="68" t="s">
        <v>47</v>
      </c>
      <c r="E28" s="67"/>
      <c r="F28" s="1" t="s">
        <v>47</v>
      </c>
      <c r="G28" s="69"/>
    </row>
    <row r="29" spans="1:7" ht="69" customHeight="1" x14ac:dyDescent="0.2">
      <c r="A29" s="58"/>
      <c r="C29" s="72"/>
      <c r="D29" s="73"/>
      <c r="E29" s="72"/>
      <c r="G29" s="69"/>
    </row>
    <row r="30" spans="1:7" x14ac:dyDescent="0.2">
      <c r="A30" s="74" t="s">
        <v>2</v>
      </c>
      <c r="B30" s="75"/>
      <c r="C30" s="76">
        <v>21</v>
      </c>
      <c r="D30" s="75" t="s">
        <v>48</v>
      </c>
      <c r="E30" s="77"/>
      <c r="F30" s="256">
        <f>C23-F32</f>
        <v>0</v>
      </c>
      <c r="G30" s="257"/>
    </row>
    <row r="31" spans="1:7" x14ac:dyDescent="0.2">
      <c r="A31" s="74" t="s">
        <v>49</v>
      </c>
      <c r="B31" s="75"/>
      <c r="C31" s="76">
        <f>C30</f>
        <v>21</v>
      </c>
      <c r="D31" s="75" t="s">
        <v>50</v>
      </c>
      <c r="E31" s="77"/>
      <c r="F31" s="256">
        <f>ROUND(PRODUCT(F30,C31/100),2)</f>
        <v>0</v>
      </c>
      <c r="G31" s="257"/>
    </row>
    <row r="32" spans="1:7" x14ac:dyDescent="0.2">
      <c r="A32" s="74" t="s">
        <v>2</v>
      </c>
      <c r="B32" s="75"/>
      <c r="C32" s="76">
        <v>0</v>
      </c>
      <c r="D32" s="75" t="s">
        <v>50</v>
      </c>
      <c r="E32" s="77"/>
      <c r="F32" s="254">
        <v>0</v>
      </c>
      <c r="G32" s="255"/>
    </row>
    <row r="33" spans="1:8" x14ac:dyDescent="0.2">
      <c r="A33" s="74" t="s">
        <v>49</v>
      </c>
      <c r="B33" s="78"/>
      <c r="C33" s="79">
        <f>C32</f>
        <v>0</v>
      </c>
      <c r="D33" s="75" t="s">
        <v>50</v>
      </c>
      <c r="E33" s="54"/>
      <c r="F33" s="254">
        <f>ROUND(PRODUCT(F32,C33/100),0)</f>
        <v>0</v>
      </c>
      <c r="G33" s="255"/>
    </row>
    <row r="34" spans="1:8" s="83" customFormat="1" ht="19.5" customHeight="1" thickBot="1" x14ac:dyDescent="0.3">
      <c r="A34" s="80" t="s">
        <v>51</v>
      </c>
      <c r="B34" s="81"/>
      <c r="C34" s="81"/>
      <c r="D34" s="81"/>
      <c r="E34" s="82"/>
      <c r="F34" s="248">
        <f>ROUND(SUM(F30:F33),2)</f>
        <v>0</v>
      </c>
      <c r="G34" s="249"/>
    </row>
    <row r="36" spans="1:8" x14ac:dyDescent="0.2">
      <c r="A36" s="1" t="s">
        <v>52</v>
      </c>
      <c r="H36" s="1" t="s">
        <v>0</v>
      </c>
    </row>
    <row r="37" spans="1:8" ht="14.25" customHeight="1" x14ac:dyDescent="0.2">
      <c r="B37" s="251"/>
      <c r="C37" s="251"/>
      <c r="D37" s="251"/>
      <c r="E37" s="251"/>
      <c r="F37" s="251"/>
      <c r="G37" s="251"/>
      <c r="H37" s="1" t="s">
        <v>0</v>
      </c>
    </row>
    <row r="38" spans="1:8" ht="12.75" customHeight="1" x14ac:dyDescent="0.2">
      <c r="A38" s="84"/>
      <c r="B38" s="251"/>
      <c r="C38" s="251"/>
      <c r="D38" s="251"/>
      <c r="E38" s="251"/>
      <c r="F38" s="251"/>
      <c r="G38" s="251"/>
      <c r="H38" s="1" t="s">
        <v>0</v>
      </c>
    </row>
    <row r="39" spans="1:8" x14ac:dyDescent="0.2">
      <c r="A39" s="84"/>
      <c r="B39" s="251"/>
      <c r="C39" s="251"/>
      <c r="D39" s="251"/>
      <c r="E39" s="251"/>
      <c r="F39" s="251"/>
      <c r="G39" s="251"/>
      <c r="H39" s="1" t="s">
        <v>0</v>
      </c>
    </row>
    <row r="40" spans="1:8" x14ac:dyDescent="0.2">
      <c r="A40" s="84"/>
      <c r="B40" s="251"/>
      <c r="C40" s="251"/>
      <c r="D40" s="251"/>
      <c r="E40" s="251"/>
      <c r="F40" s="251"/>
      <c r="G40" s="251"/>
      <c r="H40" s="1" t="s">
        <v>0</v>
      </c>
    </row>
    <row r="41" spans="1:8" x14ac:dyDescent="0.2">
      <c r="A41" s="84"/>
      <c r="B41" s="251"/>
      <c r="C41" s="251"/>
      <c r="D41" s="251"/>
      <c r="E41" s="251"/>
      <c r="F41" s="251"/>
      <c r="G41" s="251"/>
      <c r="H41" s="1" t="s">
        <v>0</v>
      </c>
    </row>
    <row r="42" spans="1:8" x14ac:dyDescent="0.2">
      <c r="A42" s="84"/>
      <c r="B42" s="251"/>
      <c r="C42" s="251"/>
      <c r="D42" s="251"/>
      <c r="E42" s="251"/>
      <c r="F42" s="251"/>
      <c r="G42" s="251"/>
      <c r="H42" s="1" t="s">
        <v>0</v>
      </c>
    </row>
    <row r="43" spans="1:8" x14ac:dyDescent="0.2">
      <c r="A43" s="84"/>
      <c r="B43" s="251"/>
      <c r="C43" s="251"/>
      <c r="D43" s="251"/>
      <c r="E43" s="251"/>
      <c r="F43" s="251"/>
      <c r="G43" s="251"/>
      <c r="H43" s="1" t="s">
        <v>0</v>
      </c>
    </row>
    <row r="44" spans="1:8" ht="12.75" customHeight="1" x14ac:dyDescent="0.2">
      <c r="A44" s="84"/>
      <c r="B44" s="251"/>
      <c r="C44" s="251"/>
      <c r="D44" s="251"/>
      <c r="E44" s="251"/>
      <c r="F44" s="251"/>
      <c r="G44" s="251"/>
      <c r="H44" s="1" t="s">
        <v>0</v>
      </c>
    </row>
    <row r="45" spans="1:8" ht="12.75" customHeight="1" x14ac:dyDescent="0.2">
      <c r="A45" s="84"/>
      <c r="B45" s="251"/>
      <c r="C45" s="251"/>
      <c r="D45" s="251"/>
      <c r="E45" s="251"/>
      <c r="F45" s="251"/>
      <c r="G45" s="251"/>
      <c r="H45" s="1" t="s">
        <v>0</v>
      </c>
    </row>
    <row r="46" spans="1:8" x14ac:dyDescent="0.2">
      <c r="B46" s="250"/>
      <c r="C46" s="250"/>
      <c r="D46" s="250"/>
      <c r="E46" s="250"/>
      <c r="F46" s="250"/>
      <c r="G46" s="250"/>
    </row>
    <row r="47" spans="1:8" x14ac:dyDescent="0.2">
      <c r="B47" s="250"/>
      <c r="C47" s="250"/>
      <c r="D47" s="250"/>
      <c r="E47" s="250"/>
      <c r="F47" s="250"/>
      <c r="G47" s="250"/>
    </row>
    <row r="48" spans="1:8" x14ac:dyDescent="0.2">
      <c r="B48" s="250"/>
      <c r="C48" s="250"/>
      <c r="D48" s="250"/>
      <c r="E48" s="250"/>
      <c r="F48" s="250"/>
      <c r="G48" s="250"/>
    </row>
    <row r="49" spans="2:7" x14ac:dyDescent="0.2">
      <c r="B49" s="250"/>
      <c r="C49" s="250"/>
      <c r="D49" s="250"/>
      <c r="E49" s="250"/>
      <c r="F49" s="250"/>
      <c r="G49" s="250"/>
    </row>
    <row r="50" spans="2:7" x14ac:dyDescent="0.2">
      <c r="B50" s="250"/>
      <c r="C50" s="250"/>
      <c r="D50" s="250"/>
      <c r="E50" s="250"/>
      <c r="F50" s="250"/>
      <c r="G50" s="250"/>
    </row>
    <row r="51" spans="2:7" x14ac:dyDescent="0.2">
      <c r="B51" s="250"/>
      <c r="C51" s="250"/>
      <c r="D51" s="250"/>
      <c r="E51" s="250"/>
      <c r="F51" s="250"/>
      <c r="G51" s="250"/>
    </row>
  </sheetData>
  <mergeCells count="18">
    <mergeCell ref="B50:G50"/>
    <mergeCell ref="B51:G51"/>
    <mergeCell ref="B46:G46"/>
    <mergeCell ref="B47:G47"/>
    <mergeCell ref="B48:G48"/>
    <mergeCell ref="C8:E8"/>
    <mergeCell ref="C10:E10"/>
    <mergeCell ref="C12:E12"/>
    <mergeCell ref="F34:G34"/>
    <mergeCell ref="B49:G49"/>
    <mergeCell ref="B37:G45"/>
    <mergeCell ref="A23:B23"/>
    <mergeCell ref="C9:E9"/>
    <mergeCell ref="C11:E11"/>
    <mergeCell ref="F32:G32"/>
    <mergeCell ref="F30:G30"/>
    <mergeCell ref="F31:G31"/>
    <mergeCell ref="F33:G33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BE79"/>
  <sheetViews>
    <sheetView view="pageBreakPreview" zoomScale="145" zoomScaleNormal="100" zoomScaleSheetLayoutView="145" workbookViewId="0">
      <selection activeCell="A12" sqref="A12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2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260" t="s">
        <v>1</v>
      </c>
      <c r="B1" s="261"/>
      <c r="C1" s="85" t="s">
        <v>191</v>
      </c>
      <c r="D1" s="86"/>
      <c r="E1" s="87"/>
      <c r="F1" s="86"/>
      <c r="G1" s="88" t="s">
        <v>53</v>
      </c>
      <c r="H1" s="89" t="s">
        <v>81</v>
      </c>
      <c r="I1" s="90"/>
    </row>
    <row r="2" spans="1:9" ht="13.5" thickBot="1" x14ac:dyDescent="0.25">
      <c r="A2" s="262" t="s">
        <v>54</v>
      </c>
      <c r="B2" s="263"/>
      <c r="C2" s="91" t="s">
        <v>192</v>
      </c>
      <c r="D2" s="92"/>
      <c r="E2" s="93"/>
      <c r="F2" s="92"/>
      <c r="G2" s="264"/>
      <c r="H2" s="265"/>
      <c r="I2" s="266"/>
    </row>
    <row r="3" spans="1:9" ht="13.5" thickTop="1" x14ac:dyDescent="0.2"/>
    <row r="4" spans="1:9" ht="19.5" customHeight="1" x14ac:dyDescent="0.25">
      <c r="A4" s="94" t="s">
        <v>55</v>
      </c>
      <c r="B4" s="95"/>
      <c r="C4" s="95"/>
      <c r="D4" s="95"/>
      <c r="E4" s="95"/>
      <c r="F4" s="95"/>
      <c r="G4" s="95"/>
      <c r="H4" s="95"/>
      <c r="I4" s="95"/>
    </row>
    <row r="5" spans="1:9" ht="13.5" thickBot="1" x14ac:dyDescent="0.25"/>
    <row r="6" spans="1:9" ht="13.5" thickBot="1" x14ac:dyDescent="0.25">
      <c r="A6" s="96"/>
      <c r="B6" s="97" t="s">
        <v>56</v>
      </c>
      <c r="C6" s="97"/>
      <c r="D6" s="98"/>
      <c r="E6" s="99" t="s">
        <v>4</v>
      </c>
      <c r="F6" s="100" t="s">
        <v>5</v>
      </c>
      <c r="G6" s="100" t="s">
        <v>6</v>
      </c>
      <c r="H6" s="100" t="s">
        <v>7</v>
      </c>
      <c r="I6" s="101" t="s">
        <v>8</v>
      </c>
    </row>
    <row r="7" spans="1:9" x14ac:dyDescent="0.2">
      <c r="A7" s="182" t="str">
        <f>'SO 101  Pol'!B7</f>
        <v>1</v>
      </c>
      <c r="B7" s="4" t="str">
        <f>'SO 101  Pol'!C7</f>
        <v>Zemní práce</v>
      </c>
      <c r="D7" s="102"/>
      <c r="E7" s="188">
        <f>'SO 101  Pol'!G26</f>
        <v>0</v>
      </c>
      <c r="F7" s="184">
        <f>'SO 101  Pol'!BB26</f>
        <v>0</v>
      </c>
      <c r="G7" s="184">
        <f>'SO 101  Pol'!BC26</f>
        <v>0</v>
      </c>
      <c r="H7" s="184">
        <f>'SO 101  Pol'!BD26</f>
        <v>0</v>
      </c>
      <c r="I7" s="185">
        <f>'SO 101  Pol'!BE26</f>
        <v>0</v>
      </c>
    </row>
    <row r="8" spans="1:9" x14ac:dyDescent="0.2">
      <c r="A8" s="182" t="str">
        <f>'SO 101  Pol'!B27</f>
        <v>5</v>
      </c>
      <c r="B8" s="4" t="str">
        <f>'SO 101  Pol'!C27</f>
        <v>Komunikace</v>
      </c>
      <c r="D8" s="102"/>
      <c r="E8" s="188">
        <f>'SO 101  Pol'!G43</f>
        <v>0</v>
      </c>
      <c r="F8" s="184">
        <f>'SO 101  Pol'!BB43</f>
        <v>0</v>
      </c>
      <c r="G8" s="184">
        <f>'SO 101  Pol'!BC43</f>
        <v>0</v>
      </c>
      <c r="H8" s="184">
        <f>'SO 101  Pol'!BD43</f>
        <v>0</v>
      </c>
      <c r="I8" s="185">
        <f>'SO 101  Pol'!BE43</f>
        <v>0</v>
      </c>
    </row>
    <row r="9" spans="1:9" x14ac:dyDescent="0.2">
      <c r="A9" s="182" t="s">
        <v>193</v>
      </c>
      <c r="B9" s="4" t="s">
        <v>194</v>
      </c>
      <c r="D9" s="102"/>
      <c r="E9" s="188">
        <f>'SO 101  Pol'!G53</f>
        <v>0</v>
      </c>
      <c r="F9" s="184"/>
      <c r="G9" s="184"/>
      <c r="H9" s="184"/>
      <c r="I9" s="185"/>
    </row>
    <row r="10" spans="1:9" x14ac:dyDescent="0.2">
      <c r="A10" s="182" t="str">
        <f>'SO 101  Pol'!B54</f>
        <v>91</v>
      </c>
      <c r="B10" s="4" t="str">
        <f>'SO 101  Pol'!C54</f>
        <v>Doplňující práce na komunikaci</v>
      </c>
      <c r="D10" s="102"/>
      <c r="E10" s="188">
        <f>'SO 101  Pol'!G62</f>
        <v>0</v>
      </c>
      <c r="F10" s="184">
        <f>'SO 101  Pol'!BB62</f>
        <v>0</v>
      </c>
      <c r="G10" s="184">
        <f>'SO 101  Pol'!BC62</f>
        <v>0</v>
      </c>
      <c r="H10" s="184">
        <f>'SO 101  Pol'!BD62</f>
        <v>0</v>
      </c>
      <c r="I10" s="185">
        <f>'SO 101  Pol'!BE62</f>
        <v>0</v>
      </c>
    </row>
    <row r="11" spans="1:9" x14ac:dyDescent="0.2">
      <c r="A11" s="182" t="s">
        <v>196</v>
      </c>
      <c r="B11" s="4" t="s">
        <v>201</v>
      </c>
      <c r="D11" s="102"/>
      <c r="E11" s="188">
        <f>'SO 101  Pol'!G68</f>
        <v>0</v>
      </c>
      <c r="F11" s="184"/>
      <c r="G11" s="184"/>
      <c r="H11" s="184"/>
      <c r="I11" s="185"/>
    </row>
    <row r="12" spans="1:9" x14ac:dyDescent="0.2">
      <c r="A12" s="182" t="str">
        <f>'SO 101  Pol'!B69</f>
        <v>99</v>
      </c>
      <c r="B12" s="4" t="str">
        <f>'SO 101  Pol'!C69</f>
        <v>Staveništní přesun hmot</v>
      </c>
      <c r="D12" s="102"/>
      <c r="E12" s="188">
        <f>'SO 101  Pol'!G72</f>
        <v>0</v>
      </c>
      <c r="F12" s="184">
        <f>'SO 101  Pol'!BB72</f>
        <v>0</v>
      </c>
      <c r="G12" s="184">
        <f>'SO 101  Pol'!BC72</f>
        <v>0</v>
      </c>
      <c r="H12" s="184">
        <f>'SO 101  Pol'!BD72</f>
        <v>0</v>
      </c>
      <c r="I12" s="185">
        <f>'SO 101  Pol'!BE72</f>
        <v>0</v>
      </c>
    </row>
    <row r="13" spans="1:9" x14ac:dyDescent="0.2">
      <c r="A13" s="182" t="str">
        <f>'SO 101  Pol'!B73</f>
        <v>799</v>
      </c>
      <c r="B13" s="4" t="str">
        <f>'SO 101  Pol'!C73</f>
        <v>Ostatní</v>
      </c>
      <c r="D13" s="102"/>
      <c r="E13" s="183">
        <f>'SO 101  Pol'!BA80</f>
        <v>0</v>
      </c>
      <c r="F13" s="190">
        <f>'SO 101  Pol'!G80</f>
        <v>0</v>
      </c>
      <c r="G13" s="184">
        <f>'SO 101  Pol'!BC80</f>
        <v>0</v>
      </c>
      <c r="H13" s="184">
        <f>'SO 101  Pol'!BD80</f>
        <v>0</v>
      </c>
      <c r="I13" s="185">
        <f>'SO 101  Pol'!BE80</f>
        <v>0</v>
      </c>
    </row>
    <row r="14" spans="1:9" ht="13.5" thickBot="1" x14ac:dyDescent="0.25">
      <c r="A14" s="182" t="str">
        <f>'SO 101  Pol'!B81</f>
        <v>D96</v>
      </c>
      <c r="B14" s="4" t="str">
        <f>'SO 101  Pol'!C81</f>
        <v>Přesuny suti a vybouraných hmot</v>
      </c>
      <c r="D14" s="102"/>
      <c r="E14" s="188">
        <f>'SO 101  Pol'!G89</f>
        <v>0</v>
      </c>
      <c r="F14" s="184">
        <f>'SO 101  Pol'!BB89</f>
        <v>0</v>
      </c>
      <c r="G14" s="184">
        <f>'SO 101  Pol'!BC89</f>
        <v>0</v>
      </c>
      <c r="H14" s="184">
        <f>'SO 101  Pol'!BD89</f>
        <v>0</v>
      </c>
      <c r="I14" s="185">
        <f>'SO 101  Pol'!BE89</f>
        <v>0</v>
      </c>
    </row>
    <row r="15" spans="1:9" s="2" customFormat="1" ht="13.5" thickBot="1" x14ac:dyDescent="0.25">
      <c r="A15" s="103"/>
      <c r="B15" s="104" t="s">
        <v>57</v>
      </c>
      <c r="C15" s="104"/>
      <c r="D15" s="105"/>
      <c r="E15" s="189">
        <f>SUM(E7:E14)</f>
        <v>0</v>
      </c>
      <c r="F15" s="191">
        <f>SUM(F7:F14)</f>
        <v>0</v>
      </c>
      <c r="G15" s="106">
        <f>SUM(G7:G14)</f>
        <v>0</v>
      </c>
      <c r="H15" s="191">
        <f>SUM(H7:H14)</f>
        <v>0</v>
      </c>
      <c r="I15" s="107">
        <f>SUM(I7:I14)</f>
        <v>0</v>
      </c>
    </row>
    <row r="17" spans="1:57" ht="19.5" customHeight="1" x14ac:dyDescent="0.25">
      <c r="A17" s="95" t="s">
        <v>58</v>
      </c>
      <c r="B17" s="95"/>
      <c r="C17" s="95"/>
      <c r="D17" s="95"/>
      <c r="E17" s="95"/>
      <c r="F17" s="95"/>
      <c r="G17" s="108"/>
      <c r="H17" s="95"/>
      <c r="I17" s="95"/>
      <c r="BA17" s="34"/>
      <c r="BB17" s="34"/>
      <c r="BC17" s="34"/>
      <c r="BD17" s="34"/>
      <c r="BE17" s="34"/>
    </row>
    <row r="18" spans="1:57" ht="13.5" thickBot="1" x14ac:dyDescent="0.25"/>
    <row r="19" spans="1:57" x14ac:dyDescent="0.2">
      <c r="A19" s="62" t="s">
        <v>59</v>
      </c>
      <c r="B19" s="63"/>
      <c r="C19" s="63"/>
      <c r="D19" s="109"/>
      <c r="E19" s="110" t="s">
        <v>60</v>
      </c>
      <c r="F19" s="111" t="s">
        <v>3</v>
      </c>
      <c r="G19" s="112" t="s">
        <v>61</v>
      </c>
      <c r="H19" s="113"/>
      <c r="I19" s="114" t="s">
        <v>60</v>
      </c>
    </row>
    <row r="20" spans="1:57" x14ac:dyDescent="0.2">
      <c r="A20" s="57" t="s">
        <v>180</v>
      </c>
      <c r="B20" s="48"/>
      <c r="C20" s="48"/>
      <c r="D20" s="115"/>
      <c r="E20" s="116">
        <v>0</v>
      </c>
      <c r="F20" s="117">
        <v>0</v>
      </c>
      <c r="G20" s="118"/>
      <c r="H20" s="119"/>
      <c r="I20" s="120">
        <f t="shared" ref="I20:I27" si="0">E20+F20*G20/100</f>
        <v>0</v>
      </c>
      <c r="BA20" s="1">
        <v>0</v>
      </c>
    </row>
    <row r="21" spans="1:57" x14ac:dyDescent="0.2">
      <c r="A21" s="57" t="s">
        <v>181</v>
      </c>
      <c r="B21" s="48"/>
      <c r="C21" s="48"/>
      <c r="D21" s="115"/>
      <c r="E21" s="116">
        <v>0</v>
      </c>
      <c r="F21" s="117">
        <v>0</v>
      </c>
      <c r="G21" s="118"/>
      <c r="H21" s="119"/>
      <c r="I21" s="120">
        <f t="shared" si="0"/>
        <v>0</v>
      </c>
      <c r="BA21" s="1">
        <v>0</v>
      </c>
    </row>
    <row r="22" spans="1:57" x14ac:dyDescent="0.2">
      <c r="A22" s="57" t="s">
        <v>182</v>
      </c>
      <c r="B22" s="48"/>
      <c r="C22" s="48"/>
      <c r="D22" s="115"/>
      <c r="E22" s="116">
        <v>0</v>
      </c>
      <c r="F22" s="117">
        <v>0</v>
      </c>
      <c r="G22" s="118"/>
      <c r="H22" s="119"/>
      <c r="I22" s="120">
        <f t="shared" si="0"/>
        <v>0</v>
      </c>
      <c r="BA22" s="1">
        <v>0</v>
      </c>
    </row>
    <row r="23" spans="1:57" x14ac:dyDescent="0.2">
      <c r="A23" s="57" t="s">
        <v>183</v>
      </c>
      <c r="B23" s="48"/>
      <c r="C23" s="48"/>
      <c r="D23" s="115"/>
      <c r="E23" s="116">
        <v>0</v>
      </c>
      <c r="F23" s="117">
        <v>0</v>
      </c>
      <c r="G23" s="118"/>
      <c r="H23" s="119"/>
      <c r="I23" s="120">
        <f t="shared" si="0"/>
        <v>0</v>
      </c>
      <c r="BA23" s="1">
        <v>0</v>
      </c>
    </row>
    <row r="24" spans="1:57" x14ac:dyDescent="0.2">
      <c r="A24" s="57" t="s">
        <v>184</v>
      </c>
      <c r="B24" s="48"/>
      <c r="C24" s="48"/>
      <c r="D24" s="115"/>
      <c r="E24" s="116">
        <v>0</v>
      </c>
      <c r="F24" s="117">
        <v>0</v>
      </c>
      <c r="G24" s="118"/>
      <c r="H24" s="119"/>
      <c r="I24" s="120">
        <f t="shared" si="0"/>
        <v>0</v>
      </c>
      <c r="BA24" s="1">
        <v>1</v>
      </c>
    </row>
    <row r="25" spans="1:57" x14ac:dyDescent="0.2">
      <c r="A25" s="57" t="s">
        <v>185</v>
      </c>
      <c r="B25" s="48"/>
      <c r="C25" s="48"/>
      <c r="D25" s="115"/>
      <c r="E25" s="116">
        <v>0</v>
      </c>
      <c r="F25" s="117">
        <v>0</v>
      </c>
      <c r="G25" s="118"/>
      <c r="H25" s="119"/>
      <c r="I25" s="120">
        <f t="shared" si="0"/>
        <v>0</v>
      </c>
      <c r="BA25" s="1">
        <v>1</v>
      </c>
    </row>
    <row r="26" spans="1:57" x14ac:dyDescent="0.2">
      <c r="A26" s="57" t="s">
        <v>186</v>
      </c>
      <c r="B26" s="48"/>
      <c r="C26" s="48"/>
      <c r="D26" s="115"/>
      <c r="E26" s="116">
        <v>0</v>
      </c>
      <c r="F26" s="117">
        <v>0</v>
      </c>
      <c r="G26" s="118"/>
      <c r="H26" s="119"/>
      <c r="I26" s="120">
        <f t="shared" si="0"/>
        <v>0</v>
      </c>
      <c r="BA26" s="1">
        <v>2</v>
      </c>
    </row>
    <row r="27" spans="1:57" x14ac:dyDescent="0.2">
      <c r="A27" s="57" t="s">
        <v>187</v>
      </c>
      <c r="B27" s="48"/>
      <c r="C27" s="48"/>
      <c r="D27" s="115"/>
      <c r="E27" s="116">
        <v>0</v>
      </c>
      <c r="F27" s="117">
        <v>0</v>
      </c>
      <c r="G27" s="118"/>
      <c r="H27" s="119"/>
      <c r="I27" s="120">
        <f t="shared" si="0"/>
        <v>0</v>
      </c>
      <c r="BA27" s="1">
        <v>2</v>
      </c>
    </row>
    <row r="28" spans="1:57" ht="13.5" thickBot="1" x14ac:dyDescent="0.25">
      <c r="A28" s="121"/>
      <c r="B28" s="122" t="s">
        <v>62</v>
      </c>
      <c r="C28" s="123"/>
      <c r="D28" s="124"/>
      <c r="E28" s="125"/>
      <c r="F28" s="126"/>
      <c r="G28" s="126"/>
      <c r="H28" s="258">
        <f>SUM(I20:I27)</f>
        <v>0</v>
      </c>
      <c r="I28" s="259"/>
    </row>
    <row r="30" spans="1:57" x14ac:dyDescent="0.2">
      <c r="B30" s="2"/>
      <c r="F30" s="127"/>
      <c r="G30" s="128"/>
      <c r="H30" s="128"/>
      <c r="I30" s="3"/>
    </row>
    <row r="31" spans="1:57" x14ac:dyDescent="0.2">
      <c r="F31" s="127"/>
      <c r="G31" s="128"/>
      <c r="H31" s="128"/>
      <c r="I31" s="3"/>
    </row>
    <row r="32" spans="1:57" x14ac:dyDescent="0.2">
      <c r="F32" s="127"/>
      <c r="G32" s="128"/>
      <c r="H32" s="128"/>
      <c r="I32" s="3"/>
    </row>
    <row r="33" spans="6:9" x14ac:dyDescent="0.2">
      <c r="F33" s="127"/>
      <c r="G33" s="128"/>
      <c r="H33" s="128"/>
      <c r="I33" s="3"/>
    </row>
    <row r="34" spans="6:9" x14ac:dyDescent="0.2">
      <c r="F34" s="127"/>
      <c r="G34" s="128"/>
      <c r="H34" s="128"/>
      <c r="I34" s="3"/>
    </row>
    <row r="35" spans="6:9" x14ac:dyDescent="0.2">
      <c r="F35" s="127"/>
      <c r="G35" s="128"/>
      <c r="H35" s="128"/>
      <c r="I35" s="3"/>
    </row>
    <row r="36" spans="6:9" x14ac:dyDescent="0.2">
      <c r="F36" s="127"/>
      <c r="G36" s="128"/>
      <c r="H36" s="128"/>
      <c r="I36" s="3"/>
    </row>
    <row r="37" spans="6:9" x14ac:dyDescent="0.2">
      <c r="F37" s="127"/>
      <c r="G37" s="128"/>
      <c r="H37" s="128"/>
      <c r="I37" s="3"/>
    </row>
    <row r="38" spans="6:9" x14ac:dyDescent="0.2">
      <c r="F38" s="127"/>
      <c r="G38" s="128"/>
      <c r="H38" s="128"/>
      <c r="I38" s="3"/>
    </row>
    <row r="39" spans="6:9" x14ac:dyDescent="0.2">
      <c r="F39" s="127"/>
      <c r="G39" s="128"/>
      <c r="H39" s="128"/>
      <c r="I39" s="3"/>
    </row>
    <row r="40" spans="6:9" x14ac:dyDescent="0.2">
      <c r="F40" s="127"/>
      <c r="G40" s="128"/>
      <c r="H40" s="128"/>
      <c r="I40" s="3"/>
    </row>
    <row r="41" spans="6:9" x14ac:dyDescent="0.2">
      <c r="F41" s="127"/>
      <c r="G41" s="128"/>
      <c r="H41" s="128"/>
      <c r="I41" s="3"/>
    </row>
    <row r="42" spans="6:9" x14ac:dyDescent="0.2">
      <c r="F42" s="127"/>
      <c r="G42" s="128"/>
      <c r="H42" s="128"/>
      <c r="I42" s="3"/>
    </row>
    <row r="43" spans="6:9" x14ac:dyDescent="0.2">
      <c r="F43" s="127"/>
      <c r="G43" s="128"/>
      <c r="H43" s="128"/>
      <c r="I43" s="3"/>
    </row>
    <row r="44" spans="6:9" x14ac:dyDescent="0.2">
      <c r="F44" s="127"/>
      <c r="G44" s="128"/>
      <c r="H44" s="128"/>
      <c r="I44" s="3"/>
    </row>
    <row r="45" spans="6:9" x14ac:dyDescent="0.2">
      <c r="F45" s="127"/>
      <c r="G45" s="128"/>
      <c r="H45" s="128"/>
      <c r="I45" s="3"/>
    </row>
    <row r="46" spans="6:9" x14ac:dyDescent="0.2">
      <c r="F46" s="127"/>
      <c r="G46" s="128"/>
      <c r="H46" s="128"/>
      <c r="I46" s="3"/>
    </row>
    <row r="47" spans="6:9" x14ac:dyDescent="0.2">
      <c r="F47" s="127"/>
      <c r="G47" s="128"/>
      <c r="H47" s="128"/>
      <c r="I47" s="3"/>
    </row>
    <row r="48" spans="6:9" x14ac:dyDescent="0.2">
      <c r="F48" s="127"/>
      <c r="G48" s="128"/>
      <c r="H48" s="128"/>
      <c r="I48" s="3"/>
    </row>
    <row r="49" spans="6:9" x14ac:dyDescent="0.2">
      <c r="F49" s="127"/>
      <c r="G49" s="128"/>
      <c r="H49" s="128"/>
      <c r="I49" s="3"/>
    </row>
    <row r="50" spans="6:9" x14ac:dyDescent="0.2">
      <c r="F50" s="127"/>
      <c r="G50" s="128"/>
      <c r="H50" s="128"/>
      <c r="I50" s="3"/>
    </row>
    <row r="51" spans="6:9" x14ac:dyDescent="0.2">
      <c r="F51" s="127"/>
      <c r="G51" s="128"/>
      <c r="H51" s="128"/>
      <c r="I51" s="3"/>
    </row>
    <row r="52" spans="6:9" x14ac:dyDescent="0.2">
      <c r="F52" s="127"/>
      <c r="G52" s="128"/>
      <c r="H52" s="128"/>
      <c r="I52" s="3"/>
    </row>
    <row r="53" spans="6:9" x14ac:dyDescent="0.2">
      <c r="F53" s="127"/>
      <c r="G53" s="128"/>
      <c r="H53" s="128"/>
      <c r="I53" s="3"/>
    </row>
    <row r="54" spans="6:9" x14ac:dyDescent="0.2">
      <c r="F54" s="127"/>
      <c r="G54" s="128"/>
      <c r="H54" s="128"/>
      <c r="I54" s="3"/>
    </row>
    <row r="55" spans="6:9" x14ac:dyDescent="0.2">
      <c r="F55" s="127"/>
      <c r="G55" s="128"/>
      <c r="H55" s="128"/>
      <c r="I55" s="3"/>
    </row>
    <row r="56" spans="6:9" x14ac:dyDescent="0.2">
      <c r="F56" s="127"/>
      <c r="G56" s="128"/>
      <c r="H56" s="128"/>
      <c r="I56" s="3"/>
    </row>
    <row r="57" spans="6:9" x14ac:dyDescent="0.2">
      <c r="F57" s="127"/>
      <c r="G57" s="128"/>
      <c r="H57" s="128"/>
      <c r="I57" s="3"/>
    </row>
    <row r="58" spans="6:9" x14ac:dyDescent="0.2">
      <c r="F58" s="127"/>
      <c r="G58" s="128"/>
      <c r="H58" s="128"/>
      <c r="I58" s="3"/>
    </row>
    <row r="59" spans="6:9" x14ac:dyDescent="0.2">
      <c r="F59" s="127"/>
      <c r="G59" s="128"/>
      <c r="H59" s="128"/>
      <c r="I59" s="3"/>
    </row>
    <row r="60" spans="6:9" x14ac:dyDescent="0.2">
      <c r="F60" s="127"/>
      <c r="G60" s="128"/>
      <c r="H60" s="128"/>
      <c r="I60" s="3"/>
    </row>
    <row r="61" spans="6:9" x14ac:dyDescent="0.2">
      <c r="F61" s="127"/>
      <c r="G61" s="128"/>
      <c r="H61" s="128"/>
      <c r="I61" s="3"/>
    </row>
    <row r="62" spans="6:9" x14ac:dyDescent="0.2">
      <c r="F62" s="127"/>
      <c r="G62" s="128"/>
      <c r="H62" s="128"/>
      <c r="I62" s="3"/>
    </row>
    <row r="63" spans="6:9" x14ac:dyDescent="0.2">
      <c r="F63" s="127"/>
      <c r="G63" s="128"/>
      <c r="H63" s="128"/>
      <c r="I63" s="3"/>
    </row>
    <row r="64" spans="6:9" x14ac:dyDescent="0.2">
      <c r="F64" s="127"/>
      <c r="G64" s="128"/>
      <c r="H64" s="128"/>
      <c r="I64" s="3"/>
    </row>
    <row r="65" spans="6:9" x14ac:dyDescent="0.2">
      <c r="F65" s="127"/>
      <c r="G65" s="128"/>
      <c r="H65" s="128"/>
      <c r="I65" s="3"/>
    </row>
    <row r="66" spans="6:9" x14ac:dyDescent="0.2">
      <c r="F66" s="127"/>
      <c r="G66" s="128"/>
      <c r="H66" s="128"/>
      <c r="I66" s="3"/>
    </row>
    <row r="67" spans="6:9" x14ac:dyDescent="0.2">
      <c r="F67" s="127"/>
      <c r="G67" s="128"/>
      <c r="H67" s="128"/>
      <c r="I67" s="3"/>
    </row>
    <row r="68" spans="6:9" x14ac:dyDescent="0.2">
      <c r="F68" s="127"/>
      <c r="G68" s="128"/>
      <c r="H68" s="128"/>
      <c r="I68" s="3"/>
    </row>
    <row r="69" spans="6:9" x14ac:dyDescent="0.2">
      <c r="F69" s="127"/>
      <c r="G69" s="128"/>
      <c r="H69" s="128"/>
      <c r="I69" s="3"/>
    </row>
    <row r="70" spans="6:9" x14ac:dyDescent="0.2">
      <c r="F70" s="127"/>
      <c r="G70" s="128"/>
      <c r="H70" s="128"/>
      <c r="I70" s="3"/>
    </row>
    <row r="71" spans="6:9" x14ac:dyDescent="0.2">
      <c r="F71" s="127"/>
      <c r="G71" s="128"/>
      <c r="H71" s="128"/>
      <c r="I71" s="3"/>
    </row>
    <row r="72" spans="6:9" x14ac:dyDescent="0.2">
      <c r="F72" s="127"/>
      <c r="G72" s="128"/>
      <c r="H72" s="128"/>
      <c r="I72" s="3"/>
    </row>
    <row r="73" spans="6:9" x14ac:dyDescent="0.2">
      <c r="F73" s="127"/>
      <c r="G73" s="128"/>
      <c r="H73" s="128"/>
      <c r="I73" s="3"/>
    </row>
    <row r="74" spans="6:9" x14ac:dyDescent="0.2">
      <c r="F74" s="127"/>
      <c r="G74" s="128"/>
      <c r="H74" s="128"/>
      <c r="I74" s="3"/>
    </row>
    <row r="75" spans="6:9" x14ac:dyDescent="0.2">
      <c r="F75" s="127"/>
      <c r="G75" s="128"/>
      <c r="H75" s="128"/>
      <c r="I75" s="3"/>
    </row>
    <row r="76" spans="6:9" x14ac:dyDescent="0.2">
      <c r="F76" s="127"/>
      <c r="G76" s="128"/>
      <c r="H76" s="128"/>
      <c r="I76" s="3"/>
    </row>
    <row r="77" spans="6:9" x14ac:dyDescent="0.2">
      <c r="F77" s="127"/>
      <c r="G77" s="128"/>
      <c r="H77" s="128"/>
      <c r="I77" s="3"/>
    </row>
    <row r="78" spans="6:9" x14ac:dyDescent="0.2">
      <c r="F78" s="127"/>
      <c r="G78" s="128"/>
      <c r="H78" s="128"/>
      <c r="I78" s="3"/>
    </row>
    <row r="79" spans="6:9" x14ac:dyDescent="0.2">
      <c r="F79" s="127"/>
      <c r="G79" s="128"/>
      <c r="H79" s="128"/>
      <c r="I79" s="3"/>
    </row>
  </sheetData>
  <mergeCells count="4">
    <mergeCell ref="H28:I28"/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scale="98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CB150"/>
  <sheetViews>
    <sheetView showGridLines="0" showZeros="0" view="pageBreakPreview" zoomScale="145" zoomScaleNormal="100" zoomScaleSheetLayoutView="145" workbookViewId="0">
      <selection activeCell="F88" sqref="F8:F88"/>
    </sheetView>
  </sheetViews>
  <sheetFormatPr defaultRowHeight="12.75" x14ac:dyDescent="0.2"/>
  <cols>
    <col min="1" max="1" width="4.42578125" style="129" customWidth="1"/>
    <col min="2" max="2" width="11.5703125" style="129" customWidth="1"/>
    <col min="3" max="3" width="40.42578125" style="129" customWidth="1"/>
    <col min="4" max="4" width="5.5703125" style="129" customWidth="1"/>
    <col min="5" max="5" width="8.5703125" style="139" customWidth="1"/>
    <col min="6" max="6" width="9.85546875" style="129" customWidth="1"/>
    <col min="7" max="7" width="13.85546875" style="129" customWidth="1"/>
    <col min="8" max="8" width="11.7109375" style="129" hidden="1" customWidth="1"/>
    <col min="9" max="9" width="11.5703125" style="129" hidden="1" customWidth="1"/>
    <col min="10" max="10" width="11" style="129" hidden="1" customWidth="1"/>
    <col min="11" max="11" width="10.42578125" style="129" hidden="1" customWidth="1"/>
    <col min="12" max="12" width="75.42578125" style="129" customWidth="1"/>
    <col min="13" max="13" width="45.28515625" style="129" customWidth="1"/>
    <col min="14" max="16384" width="9.140625" style="129"/>
  </cols>
  <sheetData>
    <row r="1" spans="1:80" ht="15.75" x14ac:dyDescent="0.25">
      <c r="A1" s="270" t="s">
        <v>63</v>
      </c>
      <c r="B1" s="270"/>
      <c r="C1" s="270"/>
      <c r="D1" s="270"/>
      <c r="E1" s="270"/>
      <c r="F1" s="270"/>
      <c r="G1" s="270"/>
    </row>
    <row r="2" spans="1:80" ht="14.25" customHeight="1" thickBot="1" x14ac:dyDescent="0.25">
      <c r="B2" s="130"/>
      <c r="C2" s="131"/>
      <c r="D2" s="131"/>
      <c r="E2" s="132"/>
      <c r="F2" s="131"/>
      <c r="G2" s="131"/>
    </row>
    <row r="3" spans="1:80" ht="13.5" thickTop="1" x14ac:dyDescent="0.2">
      <c r="A3" s="260" t="s">
        <v>1</v>
      </c>
      <c r="B3" s="261"/>
      <c r="C3" s="85" t="s">
        <v>191</v>
      </c>
      <c r="D3" s="133"/>
      <c r="E3" s="134" t="s">
        <v>64</v>
      </c>
      <c r="F3" s="135" t="str">
        <f>'SO 101  Rek'!H1</f>
        <v/>
      </c>
      <c r="G3" s="136"/>
    </row>
    <row r="4" spans="1:80" ht="13.5" thickBot="1" x14ac:dyDescent="0.25">
      <c r="A4" s="271" t="s">
        <v>54</v>
      </c>
      <c r="B4" s="263"/>
      <c r="C4" s="91" t="s">
        <v>192</v>
      </c>
      <c r="D4" s="137"/>
      <c r="E4" s="272">
        <f>'SO 101  Rek'!G2</f>
        <v>0</v>
      </c>
      <c r="F4" s="273"/>
      <c r="G4" s="274"/>
    </row>
    <row r="5" spans="1:80" ht="13.5" thickTop="1" x14ac:dyDescent="0.2">
      <c r="A5" s="138"/>
    </row>
    <row r="6" spans="1:80" ht="27" customHeight="1" x14ac:dyDescent="0.2">
      <c r="A6" s="140" t="s">
        <v>65</v>
      </c>
      <c r="B6" s="141" t="s">
        <v>66</v>
      </c>
      <c r="C6" s="141" t="s">
        <v>67</v>
      </c>
      <c r="D6" s="141" t="s">
        <v>68</v>
      </c>
      <c r="E6" s="141" t="s">
        <v>69</v>
      </c>
      <c r="F6" s="141" t="s">
        <v>70</v>
      </c>
      <c r="G6" s="142" t="s">
        <v>71</v>
      </c>
      <c r="H6" s="143" t="s">
        <v>72</v>
      </c>
      <c r="I6" s="143" t="s">
        <v>73</v>
      </c>
      <c r="J6" s="143" t="s">
        <v>74</v>
      </c>
      <c r="K6" s="143" t="s">
        <v>75</v>
      </c>
    </row>
    <row r="7" spans="1:80" x14ac:dyDescent="0.2">
      <c r="A7" s="144" t="s">
        <v>76</v>
      </c>
      <c r="B7" s="145" t="s">
        <v>77</v>
      </c>
      <c r="C7" s="146" t="s">
        <v>78</v>
      </c>
      <c r="D7" s="147"/>
      <c r="E7" s="148"/>
      <c r="F7" s="148"/>
      <c r="G7" s="149"/>
      <c r="H7" s="150"/>
      <c r="I7" s="151"/>
      <c r="J7" s="150"/>
      <c r="K7" s="151"/>
      <c r="O7" s="152">
        <v>1</v>
      </c>
    </row>
    <row r="8" spans="1:80" x14ac:dyDescent="0.2">
      <c r="A8" s="153">
        <v>1</v>
      </c>
      <c r="B8" s="201" t="s">
        <v>225</v>
      </c>
      <c r="C8" s="202" t="s">
        <v>226</v>
      </c>
      <c r="D8" s="203" t="s">
        <v>85</v>
      </c>
      <c r="E8" s="204">
        <v>2942</v>
      </c>
      <c r="F8" s="275"/>
      <c r="G8" s="205">
        <f t="shared" ref="G8" si="0">E8*F8</f>
        <v>0</v>
      </c>
      <c r="H8" s="206"/>
      <c r="I8" s="207"/>
      <c r="J8" s="206">
        <v>-0.11</v>
      </c>
      <c r="K8" s="207">
        <f>E8*J8</f>
        <v>-323.62</v>
      </c>
      <c r="O8" s="152">
        <v>2</v>
      </c>
      <c r="AA8" s="129">
        <v>1</v>
      </c>
      <c r="AB8" s="129">
        <v>1</v>
      </c>
      <c r="AC8" s="129">
        <v>1</v>
      </c>
      <c r="AZ8" s="129">
        <v>1</v>
      </c>
      <c r="BC8" s="129">
        <f>IF(AZ8=3,G8,0)</f>
        <v>0</v>
      </c>
      <c r="BD8" s="129">
        <f>IF(AZ8=4,G8,0)</f>
        <v>0</v>
      </c>
      <c r="BE8" s="129">
        <f>IF(AZ8=5,G8,0)</f>
        <v>0</v>
      </c>
      <c r="CA8" s="152">
        <v>1</v>
      </c>
      <c r="CB8" s="152">
        <v>1</v>
      </c>
    </row>
    <row r="9" spans="1:80" x14ac:dyDescent="0.2">
      <c r="A9" s="230"/>
      <c r="B9" s="231"/>
      <c r="C9" s="269" t="s">
        <v>227</v>
      </c>
      <c r="D9" s="269"/>
      <c r="E9" s="232">
        <v>2452</v>
      </c>
      <c r="F9" s="276"/>
      <c r="G9" s="233"/>
      <c r="H9" s="206"/>
      <c r="I9" s="207"/>
      <c r="J9" s="206"/>
      <c r="K9" s="207"/>
      <c r="O9" s="152"/>
      <c r="CA9" s="152"/>
      <c r="CB9" s="152"/>
    </row>
    <row r="10" spans="1:80" x14ac:dyDescent="0.2">
      <c r="A10" s="234"/>
      <c r="B10" s="235"/>
      <c r="C10" s="269" t="s">
        <v>228</v>
      </c>
      <c r="D10" s="269"/>
      <c r="E10" s="232">
        <v>490</v>
      </c>
      <c r="F10" s="276"/>
      <c r="G10" s="236"/>
      <c r="H10" s="206"/>
      <c r="I10" s="207"/>
      <c r="J10" s="206"/>
      <c r="K10" s="207"/>
      <c r="O10" s="152"/>
      <c r="CA10" s="152"/>
      <c r="CB10" s="152"/>
    </row>
    <row r="11" spans="1:80" x14ac:dyDescent="0.2">
      <c r="A11" s="200">
        <v>2</v>
      </c>
      <c r="B11" s="201" t="s">
        <v>214</v>
      </c>
      <c r="C11" s="202" t="s">
        <v>215</v>
      </c>
      <c r="D11" s="203" t="s">
        <v>85</v>
      </c>
      <c r="E11" s="204">
        <v>6</v>
      </c>
      <c r="F11" s="275"/>
      <c r="G11" s="205">
        <f t="shared" ref="G11" si="1">E11*F11</f>
        <v>0</v>
      </c>
      <c r="H11" s="206"/>
      <c r="I11" s="207"/>
      <c r="J11" s="206"/>
      <c r="K11" s="207"/>
      <c r="O11" s="152"/>
      <c r="CA11" s="152"/>
      <c r="CB11" s="152"/>
    </row>
    <row r="12" spans="1:80" x14ac:dyDescent="0.2">
      <c r="A12" s="153">
        <v>3</v>
      </c>
      <c r="B12" s="154" t="s">
        <v>83</v>
      </c>
      <c r="C12" s="155" t="s">
        <v>84</v>
      </c>
      <c r="D12" s="156" t="s">
        <v>85</v>
      </c>
      <c r="E12" s="157">
        <v>108</v>
      </c>
      <c r="F12" s="216"/>
      <c r="G12" s="158">
        <f>E12*F12</f>
        <v>0</v>
      </c>
      <c r="H12" s="159">
        <v>0</v>
      </c>
      <c r="I12" s="160">
        <f>E12*H12</f>
        <v>0</v>
      </c>
      <c r="J12" s="159">
        <v>-0.33</v>
      </c>
      <c r="K12" s="160">
        <f>E12*J12</f>
        <v>-35.64</v>
      </c>
      <c r="O12" s="152">
        <v>2</v>
      </c>
      <c r="AA12" s="129">
        <v>1</v>
      </c>
      <c r="AB12" s="129">
        <v>1</v>
      </c>
      <c r="AC12" s="129">
        <v>1</v>
      </c>
      <c r="AZ12" s="129">
        <v>1</v>
      </c>
      <c r="BE12" s="129">
        <f>IF(AZ12=5,G12,0)</f>
        <v>0</v>
      </c>
      <c r="CA12" s="152">
        <v>1</v>
      </c>
      <c r="CB12" s="152">
        <v>1</v>
      </c>
    </row>
    <row r="13" spans="1:80" x14ac:dyDescent="0.2">
      <c r="A13" s="153">
        <v>4</v>
      </c>
      <c r="B13" s="154" t="s">
        <v>86</v>
      </c>
      <c r="C13" s="155" t="s">
        <v>222</v>
      </c>
      <c r="D13" s="156" t="s">
        <v>85</v>
      </c>
      <c r="E13" s="157">
        <v>108</v>
      </c>
      <c r="F13" s="216"/>
      <c r="G13" s="158">
        <f>E13*F13</f>
        <v>0</v>
      </c>
      <c r="H13" s="159">
        <v>0</v>
      </c>
      <c r="I13" s="160">
        <f>E13*H13</f>
        <v>0</v>
      </c>
      <c r="J13" s="159">
        <v>-0.22</v>
      </c>
      <c r="K13" s="160">
        <f>E13*J13</f>
        <v>-23.76</v>
      </c>
      <c r="O13" s="152">
        <v>2</v>
      </c>
      <c r="AA13" s="129">
        <v>1</v>
      </c>
      <c r="AB13" s="129">
        <v>1</v>
      </c>
      <c r="AC13" s="129">
        <v>1</v>
      </c>
      <c r="AZ13" s="129">
        <v>1</v>
      </c>
      <c r="BE13" s="129">
        <f>IF(AZ13=5,G13,0)</f>
        <v>0</v>
      </c>
      <c r="CA13" s="152">
        <v>1</v>
      </c>
      <c r="CB13" s="152">
        <v>1</v>
      </c>
    </row>
    <row r="14" spans="1:80" x14ac:dyDescent="0.2">
      <c r="A14" s="200">
        <v>5</v>
      </c>
      <c r="B14" s="154" t="s">
        <v>87</v>
      </c>
      <c r="C14" s="155" t="s">
        <v>88</v>
      </c>
      <c r="D14" s="156" t="s">
        <v>85</v>
      </c>
      <c r="E14" s="157">
        <v>108</v>
      </c>
      <c r="F14" s="216"/>
      <c r="G14" s="158">
        <f>E14*F14</f>
        <v>0</v>
      </c>
      <c r="H14" s="159">
        <v>0</v>
      </c>
      <c r="I14" s="160">
        <f>E14*H14</f>
        <v>0</v>
      </c>
      <c r="J14" s="159">
        <v>-0.24</v>
      </c>
      <c r="K14" s="160">
        <f>E14*J14</f>
        <v>-25.919999999999998</v>
      </c>
      <c r="O14" s="152">
        <v>2</v>
      </c>
      <c r="AA14" s="129">
        <v>1</v>
      </c>
      <c r="AB14" s="129">
        <v>1</v>
      </c>
      <c r="AC14" s="129">
        <v>1</v>
      </c>
      <c r="AZ14" s="129">
        <v>1</v>
      </c>
      <c r="BE14" s="129">
        <f>IF(AZ14=5,G14,0)</f>
        <v>0</v>
      </c>
      <c r="CA14" s="152">
        <v>1</v>
      </c>
      <c r="CB14" s="152">
        <v>1</v>
      </c>
    </row>
    <row r="15" spans="1:80" x14ac:dyDescent="0.2">
      <c r="A15" s="153">
        <v>6</v>
      </c>
      <c r="B15" s="201" t="s">
        <v>216</v>
      </c>
      <c r="C15" s="202" t="s">
        <v>217</v>
      </c>
      <c r="D15" s="203" t="s">
        <v>122</v>
      </c>
      <c r="E15" s="204">
        <v>114</v>
      </c>
      <c r="F15" s="275"/>
      <c r="G15" s="205">
        <f t="shared" ref="G15" si="2">E15*F15</f>
        <v>0</v>
      </c>
      <c r="H15" s="206"/>
      <c r="I15" s="207"/>
      <c r="J15" s="206">
        <v>-0.27</v>
      </c>
      <c r="K15" s="207">
        <f>J15*E15</f>
        <v>-30.78</v>
      </c>
      <c r="O15" s="152"/>
      <c r="CA15" s="152"/>
      <c r="CB15" s="152"/>
    </row>
    <row r="16" spans="1:80" x14ac:dyDescent="0.2">
      <c r="A16" s="153">
        <v>7</v>
      </c>
      <c r="B16" s="154" t="s">
        <v>90</v>
      </c>
      <c r="C16" s="155" t="s">
        <v>91</v>
      </c>
      <c r="D16" s="156" t="s">
        <v>89</v>
      </c>
      <c r="E16" s="157">
        <v>8</v>
      </c>
      <c r="F16" s="216"/>
      <c r="G16" s="158">
        <f>E16*F16</f>
        <v>0</v>
      </c>
      <c r="H16" s="159">
        <v>0</v>
      </c>
      <c r="I16" s="160">
        <f>E16*H16</f>
        <v>0</v>
      </c>
      <c r="J16" s="159">
        <v>-2.5</v>
      </c>
      <c r="K16" s="160">
        <f>E16*J16</f>
        <v>-20</v>
      </c>
      <c r="O16" s="152">
        <v>2</v>
      </c>
      <c r="AA16" s="129">
        <v>1</v>
      </c>
      <c r="AB16" s="129">
        <v>0</v>
      </c>
      <c r="AC16" s="129">
        <v>0</v>
      </c>
      <c r="AZ16" s="129">
        <v>1</v>
      </c>
      <c r="BE16" s="129">
        <f>IF(AZ16=5,G16,0)</f>
        <v>0</v>
      </c>
      <c r="CA16" s="152">
        <v>1</v>
      </c>
      <c r="CB16" s="152">
        <v>0</v>
      </c>
    </row>
    <row r="17" spans="1:80" x14ac:dyDescent="0.2">
      <c r="A17" s="200">
        <v>8</v>
      </c>
      <c r="B17" s="201" t="s">
        <v>218</v>
      </c>
      <c r="C17" s="202" t="s">
        <v>219</v>
      </c>
      <c r="D17" s="203" t="s">
        <v>89</v>
      </c>
      <c r="E17" s="204">
        <v>6.84</v>
      </c>
      <c r="F17" s="275"/>
      <c r="G17" s="205">
        <f t="shared" ref="G17:G25" si="3">E17*F17</f>
        <v>0</v>
      </c>
      <c r="H17" s="159"/>
      <c r="I17" s="160"/>
      <c r="J17" s="159"/>
      <c r="K17" s="160"/>
      <c r="O17" s="152"/>
      <c r="CA17" s="152"/>
      <c r="CB17" s="152"/>
    </row>
    <row r="18" spans="1:80" x14ac:dyDescent="0.2">
      <c r="A18" s="153">
        <v>9</v>
      </c>
      <c r="B18" s="201" t="s">
        <v>220</v>
      </c>
      <c r="C18" s="202" t="s">
        <v>221</v>
      </c>
      <c r="D18" s="203" t="s">
        <v>89</v>
      </c>
      <c r="E18" s="204">
        <v>6.84</v>
      </c>
      <c r="F18" s="275"/>
      <c r="G18" s="205">
        <f t="shared" si="3"/>
        <v>0</v>
      </c>
      <c r="H18" s="159"/>
      <c r="I18" s="160"/>
      <c r="J18" s="159"/>
      <c r="K18" s="160"/>
      <c r="O18" s="152"/>
      <c r="CA18" s="152"/>
      <c r="CB18" s="152"/>
    </row>
    <row r="19" spans="1:80" x14ac:dyDescent="0.2">
      <c r="A19" s="153">
        <v>10</v>
      </c>
      <c r="B19" s="154" t="s">
        <v>98</v>
      </c>
      <c r="C19" s="155" t="s">
        <v>99</v>
      </c>
      <c r="D19" s="156" t="s">
        <v>89</v>
      </c>
      <c r="E19" s="157">
        <v>6.84</v>
      </c>
      <c r="F19" s="216"/>
      <c r="G19" s="158">
        <f t="shared" si="3"/>
        <v>0</v>
      </c>
      <c r="H19" s="159"/>
      <c r="I19" s="160"/>
      <c r="J19" s="159"/>
      <c r="K19" s="160"/>
      <c r="O19" s="152"/>
      <c r="CA19" s="152"/>
      <c r="CB19" s="152"/>
    </row>
    <row r="20" spans="1:80" x14ac:dyDescent="0.2">
      <c r="A20" s="200">
        <v>11</v>
      </c>
      <c r="B20" s="154" t="s">
        <v>92</v>
      </c>
      <c r="C20" s="155" t="s">
        <v>93</v>
      </c>
      <c r="D20" s="156" t="s">
        <v>89</v>
      </c>
      <c r="E20" s="157">
        <v>6.84</v>
      </c>
      <c r="F20" s="216"/>
      <c r="G20" s="158">
        <f t="shared" si="3"/>
        <v>0</v>
      </c>
      <c r="H20" s="159"/>
      <c r="I20" s="160"/>
      <c r="J20" s="159"/>
      <c r="K20" s="160"/>
      <c r="O20" s="152"/>
      <c r="CA20" s="152"/>
      <c r="CB20" s="152"/>
    </row>
    <row r="21" spans="1:80" x14ac:dyDescent="0.2">
      <c r="A21" s="153">
        <v>12</v>
      </c>
      <c r="B21" s="154" t="s">
        <v>94</v>
      </c>
      <c r="C21" s="155" t="s">
        <v>95</v>
      </c>
      <c r="D21" s="156" t="s">
        <v>89</v>
      </c>
      <c r="E21" s="157">
        <f>E20*15</f>
        <v>102.6</v>
      </c>
      <c r="F21" s="216"/>
      <c r="G21" s="158">
        <f t="shared" si="3"/>
        <v>0</v>
      </c>
      <c r="H21" s="159"/>
      <c r="I21" s="160"/>
      <c r="J21" s="159"/>
      <c r="K21" s="160"/>
      <c r="O21" s="152"/>
      <c r="CA21" s="152"/>
      <c r="CB21" s="152"/>
    </row>
    <row r="22" spans="1:80" x14ac:dyDescent="0.2">
      <c r="A22" s="153">
        <v>13</v>
      </c>
      <c r="B22" s="154" t="s">
        <v>100</v>
      </c>
      <c r="C22" s="155" t="s">
        <v>101</v>
      </c>
      <c r="D22" s="156" t="s">
        <v>89</v>
      </c>
      <c r="E22" s="157">
        <v>6.84</v>
      </c>
      <c r="F22" s="216"/>
      <c r="G22" s="158">
        <f t="shared" si="3"/>
        <v>0</v>
      </c>
      <c r="H22" s="159"/>
      <c r="I22" s="160"/>
      <c r="J22" s="159"/>
      <c r="K22" s="160"/>
      <c r="O22" s="152"/>
      <c r="CA22" s="152"/>
      <c r="CB22" s="152"/>
    </row>
    <row r="23" spans="1:80" x14ac:dyDescent="0.2">
      <c r="A23" s="200">
        <v>14</v>
      </c>
      <c r="B23" s="154" t="s">
        <v>102</v>
      </c>
      <c r="C23" s="155" t="s">
        <v>103</v>
      </c>
      <c r="D23" s="156" t="s">
        <v>85</v>
      </c>
      <c r="E23" s="157">
        <v>114</v>
      </c>
      <c r="F23" s="216"/>
      <c r="G23" s="158">
        <f t="shared" si="3"/>
        <v>0</v>
      </c>
      <c r="H23" s="159"/>
      <c r="I23" s="160"/>
      <c r="J23" s="159"/>
      <c r="K23" s="160"/>
      <c r="O23" s="152"/>
      <c r="CA23" s="152"/>
      <c r="CB23" s="152"/>
    </row>
    <row r="24" spans="1:80" x14ac:dyDescent="0.2">
      <c r="A24" s="153">
        <v>15</v>
      </c>
      <c r="B24" s="154" t="s">
        <v>96</v>
      </c>
      <c r="C24" s="155" t="s">
        <v>97</v>
      </c>
      <c r="D24" s="156" t="s">
        <v>89</v>
      </c>
      <c r="E24" s="157">
        <v>6.84</v>
      </c>
      <c r="F24" s="216"/>
      <c r="G24" s="158">
        <f t="shared" si="3"/>
        <v>0</v>
      </c>
      <c r="H24" s="159"/>
      <c r="I24" s="160"/>
      <c r="J24" s="159"/>
      <c r="K24" s="160"/>
      <c r="O24" s="152"/>
      <c r="CA24" s="152"/>
      <c r="CB24" s="152"/>
    </row>
    <row r="25" spans="1:80" ht="22.5" x14ac:dyDescent="0.2">
      <c r="A25" s="153">
        <v>16</v>
      </c>
      <c r="B25" s="154" t="s">
        <v>104</v>
      </c>
      <c r="C25" s="155" t="s">
        <v>105</v>
      </c>
      <c r="D25" s="156" t="s">
        <v>85</v>
      </c>
      <c r="E25" s="157">
        <v>28.5</v>
      </c>
      <c r="F25" s="216"/>
      <c r="G25" s="158">
        <f t="shared" si="3"/>
        <v>0</v>
      </c>
      <c r="H25" s="159"/>
      <c r="I25" s="160"/>
      <c r="J25" s="159"/>
      <c r="K25" s="160"/>
      <c r="O25" s="152"/>
      <c r="CA25" s="152"/>
      <c r="CB25" s="152"/>
    </row>
    <row r="26" spans="1:80" x14ac:dyDescent="0.2">
      <c r="A26" s="168"/>
      <c r="B26" s="169" t="s">
        <v>79</v>
      </c>
      <c r="C26" s="170" t="s">
        <v>82</v>
      </c>
      <c r="D26" s="171"/>
      <c r="E26" s="172"/>
      <c r="F26" s="277"/>
      <c r="G26" s="174">
        <f>SUM(G8:G25)</f>
        <v>0</v>
      </c>
      <c r="H26" s="175"/>
      <c r="I26" s="176">
        <f>SUM(I7:I25)</f>
        <v>0</v>
      </c>
      <c r="J26" s="175"/>
      <c r="K26" s="176">
        <f>SUM(K7:K25)</f>
        <v>-459.72</v>
      </c>
      <c r="O26" s="152">
        <v>4</v>
      </c>
      <c r="BA26" s="177"/>
      <c r="BB26" s="177"/>
      <c r="BC26" s="177"/>
      <c r="BD26" s="177"/>
      <c r="BE26" s="177">
        <f>SUM(BE7:BE25)</f>
        <v>0</v>
      </c>
    </row>
    <row r="27" spans="1:80" x14ac:dyDescent="0.2">
      <c r="A27" s="144" t="s">
        <v>76</v>
      </c>
      <c r="B27" s="145" t="s">
        <v>106</v>
      </c>
      <c r="C27" s="146" t="s">
        <v>107</v>
      </c>
      <c r="D27" s="147"/>
      <c r="E27" s="148"/>
      <c r="F27" s="278"/>
      <c r="G27" s="149"/>
      <c r="H27" s="150"/>
      <c r="I27" s="151"/>
      <c r="J27" s="150"/>
      <c r="K27" s="151"/>
      <c r="O27" s="152">
        <v>1</v>
      </c>
    </row>
    <row r="28" spans="1:80" x14ac:dyDescent="0.2">
      <c r="A28" s="153">
        <v>17</v>
      </c>
      <c r="B28" s="154" t="s">
        <v>109</v>
      </c>
      <c r="C28" s="155" t="s">
        <v>110</v>
      </c>
      <c r="D28" s="156" t="s">
        <v>85</v>
      </c>
      <c r="E28" s="157">
        <v>108</v>
      </c>
      <c r="F28" s="216"/>
      <c r="G28" s="158">
        <f t="shared" ref="G28:G39" si="4">E28*F28</f>
        <v>0</v>
      </c>
      <c r="H28" s="159">
        <v>0.1012</v>
      </c>
      <c r="I28" s="160">
        <f t="shared" ref="I28:I39" si="5">E28*H28</f>
        <v>10.929600000000001</v>
      </c>
      <c r="J28" s="159">
        <v>0</v>
      </c>
      <c r="K28" s="160">
        <f t="shared" ref="K28:K39" si="6">E28*J28</f>
        <v>0</v>
      </c>
      <c r="O28" s="152">
        <v>2</v>
      </c>
      <c r="AA28" s="129">
        <v>1</v>
      </c>
      <c r="AB28" s="129">
        <v>1</v>
      </c>
      <c r="AC28" s="129">
        <v>1</v>
      </c>
      <c r="AZ28" s="129">
        <v>1</v>
      </c>
      <c r="BE28" s="129">
        <f t="shared" ref="BE28:BE39" si="7">IF(AZ28=5,G28,0)</f>
        <v>0</v>
      </c>
      <c r="CA28" s="152">
        <v>1</v>
      </c>
      <c r="CB28" s="152">
        <v>1</v>
      </c>
    </row>
    <row r="29" spans="1:80" x14ac:dyDescent="0.2">
      <c r="A29" s="153">
        <v>18</v>
      </c>
      <c r="B29" s="154" t="s">
        <v>111</v>
      </c>
      <c r="C29" s="155" t="s">
        <v>112</v>
      </c>
      <c r="D29" s="156" t="s">
        <v>85</v>
      </c>
      <c r="E29" s="157">
        <v>108</v>
      </c>
      <c r="F29" s="216"/>
      <c r="G29" s="158">
        <f t="shared" si="4"/>
        <v>0</v>
      </c>
      <c r="H29" s="159">
        <v>0.55125000000000002</v>
      </c>
      <c r="I29" s="160">
        <f t="shared" si="5"/>
        <v>59.535000000000004</v>
      </c>
      <c r="J29" s="159">
        <v>0</v>
      </c>
      <c r="K29" s="160">
        <f t="shared" si="6"/>
        <v>0</v>
      </c>
      <c r="O29" s="152">
        <v>2</v>
      </c>
      <c r="AA29" s="129">
        <v>1</v>
      </c>
      <c r="AB29" s="129">
        <v>1</v>
      </c>
      <c r="AC29" s="129">
        <v>1</v>
      </c>
      <c r="AZ29" s="129">
        <v>1</v>
      </c>
      <c r="BE29" s="129">
        <f t="shared" si="7"/>
        <v>0</v>
      </c>
      <c r="CA29" s="152">
        <v>1</v>
      </c>
      <c r="CB29" s="152">
        <v>1</v>
      </c>
    </row>
    <row r="30" spans="1:80" x14ac:dyDescent="0.2">
      <c r="A30" s="153">
        <v>19</v>
      </c>
      <c r="B30" s="154" t="s">
        <v>113</v>
      </c>
      <c r="C30" s="155" t="s">
        <v>114</v>
      </c>
      <c r="D30" s="156" t="s">
        <v>85</v>
      </c>
      <c r="E30" s="157">
        <v>11.4</v>
      </c>
      <c r="F30" s="216"/>
      <c r="G30" s="158">
        <f t="shared" si="4"/>
        <v>0</v>
      </c>
      <c r="H30" s="159">
        <v>0.26375999999999999</v>
      </c>
      <c r="I30" s="160">
        <f t="shared" si="5"/>
        <v>3.0068640000000002</v>
      </c>
      <c r="J30" s="159">
        <v>0</v>
      </c>
      <c r="K30" s="160">
        <f t="shared" si="6"/>
        <v>0</v>
      </c>
      <c r="O30" s="152">
        <v>2</v>
      </c>
      <c r="AA30" s="129">
        <v>1</v>
      </c>
      <c r="AB30" s="129">
        <v>1</v>
      </c>
      <c r="AC30" s="129">
        <v>1</v>
      </c>
      <c r="AZ30" s="129">
        <v>1</v>
      </c>
      <c r="BE30" s="129">
        <f t="shared" si="7"/>
        <v>0</v>
      </c>
      <c r="CA30" s="152">
        <v>1</v>
      </c>
      <c r="CB30" s="152">
        <v>1</v>
      </c>
    </row>
    <row r="31" spans="1:80" x14ac:dyDescent="0.2">
      <c r="A31" s="153">
        <v>20</v>
      </c>
      <c r="B31" s="154" t="s">
        <v>115</v>
      </c>
      <c r="C31" s="155" t="s">
        <v>116</v>
      </c>
      <c r="D31" s="156" t="s">
        <v>85</v>
      </c>
      <c r="E31" s="157">
        <v>11.4</v>
      </c>
      <c r="F31" s="216"/>
      <c r="G31" s="158">
        <f t="shared" si="4"/>
        <v>0</v>
      </c>
      <c r="H31" s="159">
        <v>0.30651</v>
      </c>
      <c r="I31" s="160">
        <f t="shared" si="5"/>
        <v>3.4942140000000004</v>
      </c>
      <c r="J31" s="159">
        <v>0</v>
      </c>
      <c r="K31" s="160">
        <f t="shared" si="6"/>
        <v>0</v>
      </c>
      <c r="O31" s="152">
        <v>2</v>
      </c>
      <c r="AA31" s="129">
        <v>1</v>
      </c>
      <c r="AB31" s="129">
        <v>1</v>
      </c>
      <c r="AC31" s="129">
        <v>1</v>
      </c>
      <c r="AZ31" s="129">
        <v>1</v>
      </c>
      <c r="BE31" s="129">
        <f t="shared" si="7"/>
        <v>0</v>
      </c>
      <c r="CA31" s="152">
        <v>1</v>
      </c>
      <c r="CB31" s="152">
        <v>1</v>
      </c>
    </row>
    <row r="32" spans="1:80" ht="12" customHeight="1" x14ac:dyDescent="0.2">
      <c r="A32" s="153">
        <v>21</v>
      </c>
      <c r="B32" s="154" t="s">
        <v>117</v>
      </c>
      <c r="C32" s="155" t="s">
        <v>118</v>
      </c>
      <c r="D32" s="156" t="s">
        <v>85</v>
      </c>
      <c r="E32" s="157">
        <v>2942</v>
      </c>
      <c r="F32" s="216"/>
      <c r="G32" s="158">
        <f t="shared" si="4"/>
        <v>0</v>
      </c>
      <c r="H32" s="159">
        <v>6.0999999999999997E-4</v>
      </c>
      <c r="I32" s="160">
        <f t="shared" si="5"/>
        <v>1.7946199999999999</v>
      </c>
      <c r="J32" s="159">
        <v>0</v>
      </c>
      <c r="K32" s="160">
        <f t="shared" si="6"/>
        <v>0</v>
      </c>
      <c r="O32" s="152">
        <v>2</v>
      </c>
      <c r="AA32" s="129">
        <v>1</v>
      </c>
      <c r="AB32" s="129">
        <v>1</v>
      </c>
      <c r="AC32" s="129">
        <v>1</v>
      </c>
      <c r="AZ32" s="129">
        <v>1</v>
      </c>
      <c r="BE32" s="129">
        <f t="shared" si="7"/>
        <v>0</v>
      </c>
      <c r="CA32" s="152">
        <v>1</v>
      </c>
      <c r="CB32" s="152">
        <v>1</v>
      </c>
    </row>
    <row r="33" spans="1:80" ht="15" customHeight="1" x14ac:dyDescent="0.2">
      <c r="A33" s="153">
        <v>22</v>
      </c>
      <c r="B33" s="201" t="s">
        <v>212</v>
      </c>
      <c r="C33" s="202" t="s">
        <v>213</v>
      </c>
      <c r="D33" s="203" t="s">
        <v>85</v>
      </c>
      <c r="E33" s="204">
        <v>2452</v>
      </c>
      <c r="F33" s="275"/>
      <c r="G33" s="205">
        <f t="shared" si="4"/>
        <v>0</v>
      </c>
      <c r="H33" s="206">
        <v>0.12966</v>
      </c>
      <c r="I33" s="207">
        <f>H33*E33</f>
        <v>317.92631999999998</v>
      </c>
      <c r="J33" s="206"/>
      <c r="K33" s="207"/>
      <c r="O33" s="152">
        <v>2</v>
      </c>
      <c r="AA33" s="129">
        <v>1</v>
      </c>
      <c r="AB33" s="129">
        <v>1</v>
      </c>
      <c r="AC33" s="129">
        <v>1</v>
      </c>
      <c r="AZ33" s="129">
        <v>1</v>
      </c>
      <c r="BC33" s="129">
        <f>IF(AZ33=3,G33,0)</f>
        <v>0</v>
      </c>
      <c r="BD33" s="129">
        <f>IF(AZ33=4,G33,0)</f>
        <v>0</v>
      </c>
      <c r="BE33" s="129">
        <f>IF(AZ33=5,G33,0)</f>
        <v>0</v>
      </c>
      <c r="CA33" s="152">
        <v>1</v>
      </c>
      <c r="CB33" s="152">
        <v>1</v>
      </c>
    </row>
    <row r="34" spans="1:80" ht="15" customHeight="1" x14ac:dyDescent="0.2">
      <c r="A34" s="200">
        <v>23</v>
      </c>
      <c r="B34" s="201" t="s">
        <v>229</v>
      </c>
      <c r="C34" s="202" t="s">
        <v>230</v>
      </c>
      <c r="D34" s="203"/>
      <c r="E34" s="204">
        <v>490</v>
      </c>
      <c r="F34" s="275"/>
      <c r="G34" s="205">
        <f t="shared" si="4"/>
        <v>0</v>
      </c>
      <c r="H34" s="206">
        <v>0.12966</v>
      </c>
      <c r="I34" s="207">
        <f>H34*E34</f>
        <v>63.5334</v>
      </c>
      <c r="J34" s="238"/>
      <c r="K34" s="237"/>
      <c r="O34" s="152"/>
      <c r="CA34" s="152"/>
      <c r="CB34" s="152"/>
    </row>
    <row r="35" spans="1:80" ht="15" customHeight="1" x14ac:dyDescent="0.2">
      <c r="A35" s="234"/>
      <c r="B35" s="235"/>
      <c r="C35" s="269" t="s">
        <v>231</v>
      </c>
      <c r="D35" s="269"/>
      <c r="E35" s="232">
        <v>490</v>
      </c>
      <c r="F35" s="276"/>
      <c r="G35" s="237"/>
      <c r="H35" s="238"/>
      <c r="I35" s="237"/>
      <c r="J35" s="238"/>
      <c r="K35" s="237"/>
      <c r="O35" s="152"/>
      <c r="CA35" s="152"/>
      <c r="CB35" s="152"/>
    </row>
    <row r="36" spans="1:80" x14ac:dyDescent="0.2">
      <c r="A36" s="153">
        <v>24</v>
      </c>
      <c r="B36" s="154" t="s">
        <v>119</v>
      </c>
      <c r="C36" s="155" t="s">
        <v>120</v>
      </c>
      <c r="D36" s="156" t="s">
        <v>85</v>
      </c>
      <c r="E36" s="157">
        <v>114</v>
      </c>
      <c r="F36" s="216"/>
      <c r="G36" s="158">
        <f t="shared" si="4"/>
        <v>0</v>
      </c>
      <c r="H36" s="159">
        <v>7.3899999999999993E-2</v>
      </c>
      <c r="I36" s="160">
        <f t="shared" si="5"/>
        <v>8.4245999999999999</v>
      </c>
      <c r="J36" s="159">
        <v>0</v>
      </c>
      <c r="K36" s="160">
        <f t="shared" si="6"/>
        <v>0</v>
      </c>
      <c r="O36" s="152">
        <v>2</v>
      </c>
      <c r="AA36" s="129">
        <v>1</v>
      </c>
      <c r="AB36" s="129">
        <v>1</v>
      </c>
      <c r="AC36" s="129">
        <v>1</v>
      </c>
      <c r="AZ36" s="129">
        <v>1</v>
      </c>
      <c r="BE36" s="129">
        <f t="shared" si="7"/>
        <v>0</v>
      </c>
      <c r="CA36" s="152">
        <v>1</v>
      </c>
      <c r="CB36" s="152">
        <v>1</v>
      </c>
    </row>
    <row r="37" spans="1:80" x14ac:dyDescent="0.2">
      <c r="A37" s="153">
        <v>25</v>
      </c>
      <c r="B37" s="154" t="s">
        <v>121</v>
      </c>
      <c r="C37" s="155" t="s">
        <v>232</v>
      </c>
      <c r="D37" s="156" t="s">
        <v>122</v>
      </c>
      <c r="E37" s="157">
        <v>50</v>
      </c>
      <c r="F37" s="216"/>
      <c r="G37" s="158">
        <f t="shared" si="4"/>
        <v>0</v>
      </c>
      <c r="H37" s="159">
        <v>3.3E-4</v>
      </c>
      <c r="I37" s="160">
        <f t="shared" si="5"/>
        <v>1.6500000000000001E-2</v>
      </c>
      <c r="J37" s="159">
        <v>0</v>
      </c>
      <c r="K37" s="160">
        <f t="shared" si="6"/>
        <v>0</v>
      </c>
      <c r="O37" s="152">
        <v>2</v>
      </c>
      <c r="AA37" s="129">
        <v>1</v>
      </c>
      <c r="AB37" s="129">
        <v>1</v>
      </c>
      <c r="AC37" s="129">
        <v>1</v>
      </c>
      <c r="AZ37" s="129">
        <v>1</v>
      </c>
      <c r="BE37" s="129">
        <f t="shared" si="7"/>
        <v>0</v>
      </c>
      <c r="CA37" s="152">
        <v>1</v>
      </c>
      <c r="CB37" s="152">
        <v>1</v>
      </c>
    </row>
    <row r="38" spans="1:80" x14ac:dyDescent="0.2">
      <c r="A38" s="153">
        <v>26</v>
      </c>
      <c r="B38" s="154" t="s">
        <v>123</v>
      </c>
      <c r="C38" s="155" t="s">
        <v>124</v>
      </c>
      <c r="D38" s="156" t="s">
        <v>122</v>
      </c>
      <c r="E38" s="157">
        <v>100</v>
      </c>
      <c r="F38" s="216"/>
      <c r="G38" s="158">
        <f t="shared" si="4"/>
        <v>0</v>
      </c>
      <c r="H38" s="159">
        <v>2.2399999999999998E-3</v>
      </c>
      <c r="I38" s="160">
        <f t="shared" si="5"/>
        <v>0.22399999999999998</v>
      </c>
      <c r="J38" s="159">
        <v>0</v>
      </c>
      <c r="K38" s="160">
        <f t="shared" si="6"/>
        <v>0</v>
      </c>
      <c r="O38" s="152">
        <v>2</v>
      </c>
      <c r="AA38" s="129">
        <v>1</v>
      </c>
      <c r="AB38" s="129">
        <v>1</v>
      </c>
      <c r="AC38" s="129">
        <v>1</v>
      </c>
      <c r="AZ38" s="129">
        <v>1</v>
      </c>
      <c r="BE38" s="129">
        <f t="shared" si="7"/>
        <v>0</v>
      </c>
      <c r="CA38" s="152">
        <v>1</v>
      </c>
      <c r="CB38" s="152">
        <v>1</v>
      </c>
    </row>
    <row r="39" spans="1:80" x14ac:dyDescent="0.2">
      <c r="A39" s="153">
        <v>27</v>
      </c>
      <c r="B39" s="154" t="s">
        <v>125</v>
      </c>
      <c r="C39" s="155" t="s">
        <v>239</v>
      </c>
      <c r="D39" s="156" t="s">
        <v>85</v>
      </c>
      <c r="E39" s="157">
        <v>109.62</v>
      </c>
      <c r="F39" s="216"/>
      <c r="G39" s="158">
        <f t="shared" si="4"/>
        <v>0</v>
      </c>
      <c r="H39" s="159">
        <v>0.129</v>
      </c>
      <c r="I39" s="160">
        <f t="shared" si="5"/>
        <v>14.140980000000001</v>
      </c>
      <c r="J39" s="159"/>
      <c r="K39" s="160">
        <f t="shared" si="6"/>
        <v>0</v>
      </c>
      <c r="O39" s="152">
        <v>2</v>
      </c>
      <c r="AA39" s="129">
        <v>3</v>
      </c>
      <c r="AB39" s="129">
        <v>1</v>
      </c>
      <c r="AC39" s="129">
        <v>59245110</v>
      </c>
      <c r="AZ39" s="129">
        <v>1</v>
      </c>
      <c r="BE39" s="129">
        <f t="shared" si="7"/>
        <v>0</v>
      </c>
      <c r="CA39" s="152">
        <v>3</v>
      </c>
      <c r="CB39" s="152">
        <v>1</v>
      </c>
    </row>
    <row r="40" spans="1:80" x14ac:dyDescent="0.2">
      <c r="A40" s="161"/>
      <c r="B40" s="164"/>
      <c r="C40" s="267" t="s">
        <v>234</v>
      </c>
      <c r="D40" s="268"/>
      <c r="E40" s="165">
        <v>109.62</v>
      </c>
      <c r="F40" s="279"/>
      <c r="G40" s="166"/>
      <c r="H40" s="167"/>
      <c r="I40" s="162"/>
      <c r="K40" s="162"/>
      <c r="M40" s="163" t="s">
        <v>126</v>
      </c>
      <c r="O40" s="152"/>
    </row>
    <row r="41" spans="1:80" x14ac:dyDescent="0.2">
      <c r="A41" s="153">
        <v>28</v>
      </c>
      <c r="B41" s="154" t="s">
        <v>127</v>
      </c>
      <c r="C41" s="155" t="s">
        <v>240</v>
      </c>
      <c r="D41" s="156" t="s">
        <v>85</v>
      </c>
      <c r="E41" s="157">
        <v>3.8</v>
      </c>
      <c r="F41" s="216"/>
      <c r="G41" s="158">
        <f>E41*F41</f>
        <v>0</v>
      </c>
      <c r="H41" s="159">
        <v>0.13150000000000001</v>
      </c>
      <c r="I41" s="160">
        <f>E41*H41</f>
        <v>0.49969999999999998</v>
      </c>
      <c r="J41" s="159"/>
      <c r="K41" s="160">
        <f>E41*J41</f>
        <v>0</v>
      </c>
      <c r="O41" s="152">
        <v>2</v>
      </c>
      <c r="AA41" s="129">
        <v>3</v>
      </c>
      <c r="AB41" s="129">
        <v>1</v>
      </c>
      <c r="AC41" s="129">
        <v>592451152</v>
      </c>
      <c r="AZ41" s="129">
        <v>1</v>
      </c>
      <c r="BE41" s="129">
        <f>IF(AZ41=5,G41,0)</f>
        <v>0</v>
      </c>
      <c r="CA41" s="152">
        <v>3</v>
      </c>
      <c r="CB41" s="152">
        <v>1</v>
      </c>
    </row>
    <row r="42" spans="1:80" x14ac:dyDescent="0.2">
      <c r="A42" s="161"/>
      <c r="B42" s="164"/>
      <c r="C42" s="267" t="s">
        <v>233</v>
      </c>
      <c r="D42" s="268"/>
      <c r="E42" s="165">
        <v>3.8</v>
      </c>
      <c r="F42" s="279"/>
      <c r="G42" s="166"/>
      <c r="H42" s="167"/>
      <c r="I42" s="162"/>
      <c r="K42" s="162"/>
      <c r="M42" s="163" t="s">
        <v>128</v>
      </c>
      <c r="O42" s="152"/>
    </row>
    <row r="43" spans="1:80" x14ac:dyDescent="0.2">
      <c r="A43" s="168"/>
      <c r="B43" s="169" t="s">
        <v>79</v>
      </c>
      <c r="C43" s="170" t="s">
        <v>108</v>
      </c>
      <c r="D43" s="171"/>
      <c r="E43" s="172"/>
      <c r="F43" s="277"/>
      <c r="G43" s="174">
        <f>SUM(G28:G42)</f>
        <v>0</v>
      </c>
      <c r="H43" s="175"/>
      <c r="I43" s="176">
        <f>SUM(I27:I42)</f>
        <v>483.52579800000001</v>
      </c>
      <c r="J43" s="175"/>
      <c r="K43" s="176">
        <f>SUM(K27:K42)</f>
        <v>0</v>
      </c>
      <c r="O43" s="152">
        <v>4</v>
      </c>
      <c r="BA43" s="177"/>
      <c r="BB43" s="177"/>
      <c r="BC43" s="177"/>
      <c r="BD43" s="177"/>
      <c r="BE43" s="177">
        <f>SUM(BE27:BE42)</f>
        <v>0</v>
      </c>
    </row>
    <row r="44" spans="1:80" x14ac:dyDescent="0.2">
      <c r="A44" s="144" t="s">
        <v>76</v>
      </c>
      <c r="B44" s="145" t="s">
        <v>193</v>
      </c>
      <c r="C44" s="146" t="s">
        <v>194</v>
      </c>
      <c r="D44" s="147"/>
      <c r="E44" s="148"/>
      <c r="F44" s="278"/>
      <c r="G44" s="149"/>
      <c r="H44" s="150"/>
      <c r="I44" s="151"/>
      <c r="J44" s="150"/>
      <c r="K44" s="151"/>
      <c r="O44" s="152">
        <v>1</v>
      </c>
    </row>
    <row r="45" spans="1:80" s="227" customFormat="1" ht="33.75" x14ac:dyDescent="0.2">
      <c r="A45" s="218">
        <v>28</v>
      </c>
      <c r="B45" s="219" t="s">
        <v>211</v>
      </c>
      <c r="C45" s="220" t="s">
        <v>242</v>
      </c>
      <c r="D45" s="221" t="s">
        <v>132</v>
      </c>
      <c r="E45" s="222">
        <v>2</v>
      </c>
      <c r="F45" s="223"/>
      <c r="G45" s="224">
        <f>E45*F45</f>
        <v>0</v>
      </c>
      <c r="H45" s="225"/>
      <c r="I45" s="226"/>
      <c r="J45" s="225"/>
      <c r="K45" s="226"/>
      <c r="O45" s="228"/>
      <c r="CA45" s="228"/>
      <c r="CB45" s="228"/>
    </row>
    <row r="46" spans="1:80" x14ac:dyDescent="0.2">
      <c r="A46" s="200">
        <v>29</v>
      </c>
      <c r="B46" s="154" t="s">
        <v>204</v>
      </c>
      <c r="C46" s="155" t="s">
        <v>205</v>
      </c>
      <c r="D46" s="156" t="s">
        <v>132</v>
      </c>
      <c r="E46" s="157">
        <v>9</v>
      </c>
      <c r="F46" s="216"/>
      <c r="G46" s="205">
        <f>E46*F46</f>
        <v>0</v>
      </c>
      <c r="H46" s="217">
        <v>0.43</v>
      </c>
      <c r="I46" s="207">
        <f>H46*E46</f>
        <v>3.87</v>
      </c>
      <c r="J46" s="217"/>
      <c r="K46" s="207"/>
      <c r="O46" s="152"/>
      <c r="CA46" s="152"/>
      <c r="CB46" s="152"/>
    </row>
    <row r="47" spans="1:80" x14ac:dyDescent="0.2">
      <c r="A47" s="200">
        <v>30</v>
      </c>
      <c r="B47" s="154" t="s">
        <v>243</v>
      </c>
      <c r="C47" s="155" t="s">
        <v>241</v>
      </c>
      <c r="D47" s="156" t="s">
        <v>132</v>
      </c>
      <c r="E47" s="157">
        <v>12</v>
      </c>
      <c r="F47" s="216"/>
      <c r="G47" s="205">
        <f t="shared" ref="G47:G49" si="8">E47*F47</f>
        <v>0</v>
      </c>
      <c r="H47" s="217"/>
      <c r="I47" s="207"/>
      <c r="J47" s="217"/>
      <c r="K47" s="207"/>
      <c r="O47" s="152"/>
      <c r="CA47" s="152"/>
      <c r="CB47" s="152"/>
    </row>
    <row r="48" spans="1:80" x14ac:dyDescent="0.2">
      <c r="A48" s="200">
        <v>31</v>
      </c>
      <c r="B48" s="154" t="s">
        <v>244</v>
      </c>
      <c r="C48" s="155" t="s">
        <v>245</v>
      </c>
      <c r="D48" s="156" t="s">
        <v>132</v>
      </c>
      <c r="E48" s="157">
        <v>10</v>
      </c>
      <c r="F48" s="216"/>
      <c r="G48" s="205">
        <f t="shared" si="8"/>
        <v>0</v>
      </c>
      <c r="H48" s="217"/>
      <c r="I48" s="207"/>
      <c r="J48" s="217"/>
      <c r="K48" s="207"/>
      <c r="O48" s="152"/>
      <c r="CA48" s="152"/>
      <c r="CB48" s="152"/>
    </row>
    <row r="49" spans="1:80" x14ac:dyDescent="0.2">
      <c r="A49" s="200">
        <v>32</v>
      </c>
      <c r="B49" s="154" t="s">
        <v>246</v>
      </c>
      <c r="C49" s="155" t="s">
        <v>251</v>
      </c>
      <c r="D49" s="156" t="s">
        <v>132</v>
      </c>
      <c r="E49" s="157">
        <v>12</v>
      </c>
      <c r="F49" s="216"/>
      <c r="G49" s="205">
        <f t="shared" si="8"/>
        <v>0</v>
      </c>
      <c r="H49" s="217"/>
      <c r="I49" s="207"/>
      <c r="J49" s="217"/>
      <c r="K49" s="207"/>
      <c r="O49" s="152"/>
      <c r="CA49" s="152"/>
      <c r="CB49" s="152"/>
    </row>
    <row r="50" spans="1:80" x14ac:dyDescent="0.2">
      <c r="A50" s="200">
        <v>33</v>
      </c>
      <c r="B50" s="154" t="s">
        <v>247</v>
      </c>
      <c r="C50" s="155" t="s">
        <v>248</v>
      </c>
      <c r="D50" s="156" t="s">
        <v>132</v>
      </c>
      <c r="E50" s="157">
        <v>12</v>
      </c>
      <c r="F50" s="216"/>
      <c r="G50" s="205">
        <f>E50*F50</f>
        <v>0</v>
      </c>
      <c r="H50" s="217">
        <v>0.43</v>
      </c>
      <c r="I50" s="207">
        <f>H50*E50</f>
        <v>5.16</v>
      </c>
      <c r="J50" s="217"/>
      <c r="K50" s="207"/>
      <c r="O50" s="152"/>
      <c r="CA50" s="152"/>
      <c r="CB50" s="152"/>
    </row>
    <row r="51" spans="1:80" x14ac:dyDescent="0.2">
      <c r="A51" s="200">
        <v>34</v>
      </c>
      <c r="B51" s="154" t="s">
        <v>206</v>
      </c>
      <c r="C51" s="155" t="s">
        <v>207</v>
      </c>
      <c r="D51" s="156" t="s">
        <v>208</v>
      </c>
      <c r="E51" s="157">
        <v>1</v>
      </c>
      <c r="F51" s="216"/>
      <c r="G51" s="205">
        <f>(E51*F51)</f>
        <v>0</v>
      </c>
      <c r="H51" s="217">
        <v>0.315</v>
      </c>
      <c r="I51" s="207">
        <f>H51*E51</f>
        <v>0.315</v>
      </c>
      <c r="J51" s="217"/>
      <c r="K51" s="207"/>
      <c r="O51" s="152"/>
      <c r="CA51" s="152"/>
      <c r="CB51" s="152"/>
    </row>
    <row r="52" spans="1:80" x14ac:dyDescent="0.2">
      <c r="A52" s="200">
        <v>35</v>
      </c>
      <c r="B52" s="154" t="s">
        <v>209</v>
      </c>
      <c r="C52" s="155" t="s">
        <v>210</v>
      </c>
      <c r="D52" s="156" t="s">
        <v>208</v>
      </c>
      <c r="E52" s="157">
        <v>19</v>
      </c>
      <c r="F52" s="216"/>
      <c r="G52" s="205">
        <f>(E52*F52)</f>
        <v>0</v>
      </c>
      <c r="H52" s="217"/>
      <c r="I52" s="207">
        <f t="shared" ref="I52" si="9">H52*E52</f>
        <v>0</v>
      </c>
      <c r="J52" s="217"/>
      <c r="K52" s="207"/>
      <c r="O52" s="152"/>
      <c r="CA52" s="152"/>
      <c r="CB52" s="152"/>
    </row>
    <row r="53" spans="1:80" x14ac:dyDescent="0.2">
      <c r="A53" s="168"/>
      <c r="B53" s="169" t="s">
        <v>79</v>
      </c>
      <c r="C53" s="170" t="s">
        <v>195</v>
      </c>
      <c r="D53" s="171"/>
      <c r="E53" s="172"/>
      <c r="F53" s="277"/>
      <c r="G53" s="174">
        <f>SUM(G45:G52)</f>
        <v>0</v>
      </c>
      <c r="H53" s="175"/>
      <c r="I53" s="176">
        <f>SUM(I44:I52)</f>
        <v>9.3450000000000006</v>
      </c>
      <c r="J53" s="175"/>
      <c r="K53" s="176">
        <f>SUM(K44:K52)</f>
        <v>0</v>
      </c>
      <c r="O53" s="152">
        <v>4</v>
      </c>
      <c r="BA53" s="177"/>
      <c r="BB53" s="177"/>
      <c r="BC53" s="177"/>
      <c r="BD53" s="177"/>
      <c r="BE53" s="177">
        <f>SUM(BE44:BE52)</f>
        <v>0</v>
      </c>
    </row>
    <row r="54" spans="1:80" x14ac:dyDescent="0.2">
      <c r="A54" s="144" t="s">
        <v>76</v>
      </c>
      <c r="B54" s="145" t="s">
        <v>129</v>
      </c>
      <c r="C54" s="146" t="s">
        <v>130</v>
      </c>
      <c r="D54" s="147"/>
      <c r="E54" s="148"/>
      <c r="F54" s="278"/>
      <c r="G54" s="149"/>
      <c r="H54" s="150"/>
      <c r="I54" s="151"/>
      <c r="J54" s="150"/>
      <c r="K54" s="151"/>
      <c r="O54" s="152">
        <v>1</v>
      </c>
    </row>
    <row r="55" spans="1:80" x14ac:dyDescent="0.2">
      <c r="A55" s="153">
        <v>36</v>
      </c>
      <c r="B55" s="154" t="s">
        <v>133</v>
      </c>
      <c r="C55" s="155" t="s">
        <v>134</v>
      </c>
      <c r="D55" s="156" t="s">
        <v>122</v>
      </c>
      <c r="E55" s="157">
        <v>57</v>
      </c>
      <c r="F55" s="216"/>
      <c r="G55" s="158">
        <f t="shared" ref="G55:G61" si="10">E55*F55</f>
        <v>0</v>
      </c>
      <c r="H55" s="159">
        <v>0.18806</v>
      </c>
      <c r="I55" s="160">
        <f t="shared" ref="I55:I60" si="11">E55*H55</f>
        <v>10.71942</v>
      </c>
      <c r="J55" s="159">
        <v>0</v>
      </c>
      <c r="K55" s="160">
        <f t="shared" ref="K55:K60" si="12">E55*J55</f>
        <v>0</v>
      </c>
      <c r="O55" s="152">
        <v>2</v>
      </c>
      <c r="AA55" s="129">
        <v>1</v>
      </c>
      <c r="AB55" s="129">
        <v>1</v>
      </c>
      <c r="AC55" s="129">
        <v>1</v>
      </c>
      <c r="AZ55" s="129">
        <v>1</v>
      </c>
      <c r="BE55" s="129">
        <f t="shared" ref="BE55:BE60" si="13">IF(AZ55=5,G55,0)</f>
        <v>0</v>
      </c>
      <c r="CA55" s="152">
        <v>1</v>
      </c>
      <c r="CB55" s="152">
        <v>1</v>
      </c>
    </row>
    <row r="56" spans="1:80" x14ac:dyDescent="0.2">
      <c r="A56" s="153">
        <v>37</v>
      </c>
      <c r="B56" s="154" t="s">
        <v>135</v>
      </c>
      <c r="C56" s="155" t="s">
        <v>136</v>
      </c>
      <c r="D56" s="156" t="s">
        <v>122</v>
      </c>
      <c r="E56" s="157">
        <v>57</v>
      </c>
      <c r="F56" s="216"/>
      <c r="G56" s="158">
        <f t="shared" si="10"/>
        <v>0</v>
      </c>
      <c r="H56" s="159">
        <v>0.188</v>
      </c>
      <c r="I56" s="160">
        <f t="shared" si="11"/>
        <v>10.715999999999999</v>
      </c>
      <c r="J56" s="159">
        <v>0</v>
      </c>
      <c r="K56" s="160">
        <f t="shared" si="12"/>
        <v>0</v>
      </c>
      <c r="O56" s="152">
        <v>2</v>
      </c>
      <c r="AA56" s="129">
        <v>1</v>
      </c>
      <c r="AB56" s="129">
        <v>0</v>
      </c>
      <c r="AC56" s="129">
        <v>0</v>
      </c>
      <c r="AZ56" s="129">
        <v>1</v>
      </c>
      <c r="BE56" s="129">
        <f t="shared" si="13"/>
        <v>0</v>
      </c>
      <c r="CA56" s="152">
        <v>1</v>
      </c>
      <c r="CB56" s="152">
        <v>0</v>
      </c>
    </row>
    <row r="57" spans="1:80" x14ac:dyDescent="0.2">
      <c r="A57" s="153">
        <v>38</v>
      </c>
      <c r="B57" s="154" t="s">
        <v>137</v>
      </c>
      <c r="C57" s="155" t="s">
        <v>138</v>
      </c>
      <c r="D57" s="156" t="s">
        <v>89</v>
      </c>
      <c r="E57" s="157">
        <v>25</v>
      </c>
      <c r="F57" s="216"/>
      <c r="G57" s="158">
        <f t="shared" si="10"/>
        <v>0</v>
      </c>
      <c r="H57" s="159">
        <v>2.5249999999999999</v>
      </c>
      <c r="I57" s="160">
        <f t="shared" si="11"/>
        <v>63.125</v>
      </c>
      <c r="J57" s="159">
        <v>0</v>
      </c>
      <c r="K57" s="160">
        <f t="shared" si="12"/>
        <v>0</v>
      </c>
      <c r="O57" s="152">
        <v>2</v>
      </c>
      <c r="AA57" s="129">
        <v>1</v>
      </c>
      <c r="AB57" s="129">
        <v>1</v>
      </c>
      <c r="AC57" s="129">
        <v>1</v>
      </c>
      <c r="AZ57" s="129">
        <v>1</v>
      </c>
      <c r="BE57" s="129">
        <f t="shared" si="13"/>
        <v>0</v>
      </c>
      <c r="CA57" s="152">
        <v>1</v>
      </c>
      <c r="CB57" s="152">
        <v>1</v>
      </c>
    </row>
    <row r="58" spans="1:80" x14ac:dyDescent="0.2">
      <c r="A58" s="153">
        <v>39</v>
      </c>
      <c r="B58" s="154" t="s">
        <v>139</v>
      </c>
      <c r="C58" s="155" t="s">
        <v>140</v>
      </c>
      <c r="D58" s="156" t="s">
        <v>122</v>
      </c>
      <c r="E58" s="157">
        <v>30</v>
      </c>
      <c r="F58" s="216"/>
      <c r="G58" s="158">
        <f t="shared" si="10"/>
        <v>0</v>
      </c>
      <c r="H58" s="159">
        <v>0</v>
      </c>
      <c r="I58" s="160">
        <f t="shared" si="11"/>
        <v>0</v>
      </c>
      <c r="J58" s="159">
        <v>0</v>
      </c>
      <c r="K58" s="160">
        <f t="shared" si="12"/>
        <v>0</v>
      </c>
      <c r="O58" s="152">
        <v>2</v>
      </c>
      <c r="AA58" s="129">
        <v>1</v>
      </c>
      <c r="AB58" s="129">
        <v>1</v>
      </c>
      <c r="AC58" s="129">
        <v>1</v>
      </c>
      <c r="AZ58" s="129">
        <v>1</v>
      </c>
      <c r="BE58" s="129">
        <f t="shared" si="13"/>
        <v>0</v>
      </c>
      <c r="CA58" s="152">
        <v>1</v>
      </c>
      <c r="CB58" s="152">
        <v>1</v>
      </c>
    </row>
    <row r="59" spans="1:80" x14ac:dyDescent="0.2">
      <c r="A59" s="153">
        <v>40</v>
      </c>
      <c r="B59" s="154" t="s">
        <v>141</v>
      </c>
      <c r="C59" s="155" t="s">
        <v>142</v>
      </c>
      <c r="D59" s="156" t="s">
        <v>122</v>
      </c>
      <c r="E59" s="157">
        <v>30</v>
      </c>
      <c r="F59" s="216"/>
      <c r="G59" s="158">
        <f t="shared" si="10"/>
        <v>0</v>
      </c>
      <c r="H59" s="159">
        <v>0</v>
      </c>
      <c r="I59" s="160">
        <f t="shared" si="11"/>
        <v>0</v>
      </c>
      <c r="J59" s="159">
        <v>0</v>
      </c>
      <c r="K59" s="160">
        <f t="shared" si="12"/>
        <v>0</v>
      </c>
      <c r="O59" s="152">
        <v>2</v>
      </c>
      <c r="AA59" s="129">
        <v>1</v>
      </c>
      <c r="AB59" s="129">
        <v>1</v>
      </c>
      <c r="AC59" s="129">
        <v>1</v>
      </c>
      <c r="AZ59" s="129">
        <v>1</v>
      </c>
      <c r="BE59" s="129">
        <f t="shared" si="13"/>
        <v>0</v>
      </c>
      <c r="CA59" s="152">
        <v>1</v>
      </c>
      <c r="CB59" s="152">
        <v>1</v>
      </c>
    </row>
    <row r="60" spans="1:80" x14ac:dyDescent="0.2">
      <c r="A60" s="153">
        <v>41</v>
      </c>
      <c r="B60" s="154" t="s">
        <v>143</v>
      </c>
      <c r="C60" s="155" t="s">
        <v>144</v>
      </c>
      <c r="D60" s="156" t="s">
        <v>132</v>
      </c>
      <c r="E60" s="157">
        <v>57</v>
      </c>
      <c r="F60" s="216"/>
      <c r="G60" s="158">
        <f t="shared" si="10"/>
        <v>0</v>
      </c>
      <c r="H60" s="159">
        <v>5.4170000000000003E-2</v>
      </c>
      <c r="I60" s="160">
        <f t="shared" si="11"/>
        <v>3.0876900000000003</v>
      </c>
      <c r="J60" s="159"/>
      <c r="K60" s="160">
        <f t="shared" si="12"/>
        <v>0</v>
      </c>
      <c r="O60" s="152">
        <v>2</v>
      </c>
      <c r="AA60" s="129">
        <v>3</v>
      </c>
      <c r="AB60" s="129">
        <v>1</v>
      </c>
      <c r="AC60" s="129">
        <v>59217001</v>
      </c>
      <c r="AZ60" s="129">
        <v>1</v>
      </c>
      <c r="BE60" s="129">
        <f t="shared" si="13"/>
        <v>0</v>
      </c>
      <c r="CA60" s="152">
        <v>3</v>
      </c>
      <c r="CB60" s="152">
        <v>1</v>
      </c>
    </row>
    <row r="61" spans="1:80" x14ac:dyDescent="0.2">
      <c r="A61" s="153">
        <v>42</v>
      </c>
      <c r="B61" s="219" t="s">
        <v>235</v>
      </c>
      <c r="C61" s="220" t="s">
        <v>236</v>
      </c>
      <c r="D61" s="221" t="s">
        <v>122</v>
      </c>
      <c r="E61" s="222">
        <v>5</v>
      </c>
      <c r="F61" s="223"/>
      <c r="G61" s="240">
        <f t="shared" si="10"/>
        <v>0</v>
      </c>
      <c r="H61" s="239"/>
      <c r="I61" s="160"/>
      <c r="J61" s="239"/>
      <c r="K61" s="160"/>
      <c r="O61" s="152"/>
      <c r="CA61" s="152"/>
      <c r="CB61" s="152"/>
    </row>
    <row r="62" spans="1:80" x14ac:dyDescent="0.2">
      <c r="A62" s="168"/>
      <c r="B62" s="169" t="s">
        <v>79</v>
      </c>
      <c r="C62" s="170" t="s">
        <v>131</v>
      </c>
      <c r="D62" s="171"/>
      <c r="E62" s="172"/>
      <c r="F62" s="277"/>
      <c r="G62" s="174">
        <f>SUM(G55:G61)</f>
        <v>0</v>
      </c>
      <c r="H62" s="175"/>
      <c r="I62" s="176">
        <f>SUM(I54:I60)</f>
        <v>87.648109999999988</v>
      </c>
      <c r="J62" s="175"/>
      <c r="K62" s="176">
        <f>SUM(K54:K60)</f>
        <v>0</v>
      </c>
      <c r="O62" s="152">
        <v>4</v>
      </c>
      <c r="BA62" s="177"/>
      <c r="BB62" s="177"/>
      <c r="BC62" s="177"/>
      <c r="BD62" s="177"/>
      <c r="BE62" s="177">
        <f>SUM(BE54:BE60)</f>
        <v>0</v>
      </c>
    </row>
    <row r="63" spans="1:80" x14ac:dyDescent="0.2">
      <c r="A63" s="192" t="s">
        <v>76</v>
      </c>
      <c r="B63" s="193" t="s">
        <v>196</v>
      </c>
      <c r="C63" s="194" t="s">
        <v>197</v>
      </c>
      <c r="D63" s="195"/>
      <c r="E63" s="196"/>
      <c r="F63" s="280"/>
      <c r="G63" s="197"/>
      <c r="H63" s="198"/>
      <c r="I63" s="199"/>
      <c r="J63" s="198"/>
      <c r="K63" s="199"/>
      <c r="O63" s="152">
        <v>1</v>
      </c>
    </row>
    <row r="64" spans="1:80" x14ac:dyDescent="0.2">
      <c r="A64" s="200">
        <v>43</v>
      </c>
      <c r="B64" s="201" t="s">
        <v>198</v>
      </c>
      <c r="C64" s="202" t="s">
        <v>199</v>
      </c>
      <c r="D64" s="203" t="s">
        <v>85</v>
      </c>
      <c r="E64" s="204">
        <v>2452</v>
      </c>
      <c r="F64" s="275"/>
      <c r="G64" s="205">
        <f>E64*F64</f>
        <v>0</v>
      </c>
      <c r="H64" s="206"/>
      <c r="I64" s="207"/>
      <c r="J64" s="206"/>
      <c r="K64" s="207"/>
      <c r="O64" s="152">
        <v>2</v>
      </c>
      <c r="AA64" s="129">
        <v>1</v>
      </c>
      <c r="AB64" s="129">
        <v>1</v>
      </c>
      <c r="AC64" s="129">
        <v>1</v>
      </c>
      <c r="AZ64" s="129">
        <v>1</v>
      </c>
      <c r="BC64" s="129">
        <f>IF(AZ64=3,G64,0)</f>
        <v>0</v>
      </c>
      <c r="BD64" s="129">
        <f>IF(AZ64=4,G64,0)</f>
        <v>0</v>
      </c>
      <c r="BE64" s="129">
        <f>IF(AZ64=5,G64,0)</f>
        <v>0</v>
      </c>
      <c r="CA64" s="152">
        <v>1</v>
      </c>
      <c r="CB64" s="152">
        <v>1</v>
      </c>
    </row>
    <row r="65" spans="1:80" x14ac:dyDescent="0.2">
      <c r="A65" s="200">
        <v>44</v>
      </c>
      <c r="B65" s="154" t="s">
        <v>249</v>
      </c>
      <c r="C65" s="155" t="s">
        <v>250</v>
      </c>
      <c r="D65" s="156" t="s">
        <v>132</v>
      </c>
      <c r="E65" s="157">
        <v>10</v>
      </c>
      <c r="F65" s="216"/>
      <c r="G65" s="205">
        <f>E65*F65</f>
        <v>0</v>
      </c>
      <c r="H65" s="206"/>
      <c r="I65" s="207"/>
      <c r="J65" s="206"/>
      <c r="K65" s="207"/>
      <c r="O65" s="152"/>
      <c r="CA65" s="152"/>
      <c r="CB65" s="152"/>
    </row>
    <row r="66" spans="1:80" x14ac:dyDescent="0.2">
      <c r="A66" s="200">
        <v>45</v>
      </c>
      <c r="B66" s="201" t="s">
        <v>223</v>
      </c>
      <c r="C66" s="202" t="s">
        <v>224</v>
      </c>
      <c r="D66" s="203" t="s">
        <v>122</v>
      </c>
      <c r="E66" s="204">
        <v>57</v>
      </c>
      <c r="F66" s="275"/>
      <c r="G66" s="205">
        <f>E66*F66</f>
        <v>0</v>
      </c>
      <c r="H66" s="206"/>
      <c r="I66" s="207"/>
      <c r="J66" s="206"/>
      <c r="K66" s="207"/>
      <c r="O66" s="152"/>
      <c r="CA66" s="152"/>
      <c r="CB66" s="152"/>
    </row>
    <row r="67" spans="1:80" x14ac:dyDescent="0.2">
      <c r="A67" s="200"/>
      <c r="B67" s="201"/>
      <c r="C67" s="241"/>
      <c r="D67" s="242"/>
      <c r="E67" s="243"/>
      <c r="F67" s="281"/>
      <c r="G67" s="205"/>
      <c r="H67" s="217"/>
      <c r="I67" s="207"/>
      <c r="J67" s="217"/>
      <c r="K67" s="207"/>
      <c r="O67" s="152"/>
      <c r="CA67" s="152"/>
      <c r="CB67" s="152"/>
    </row>
    <row r="68" spans="1:80" x14ac:dyDescent="0.2">
      <c r="A68" s="208"/>
      <c r="B68" s="209" t="s">
        <v>79</v>
      </c>
      <c r="C68" s="210" t="s">
        <v>200</v>
      </c>
      <c r="D68" s="211"/>
      <c r="E68" s="212"/>
      <c r="F68" s="282"/>
      <c r="G68" s="213" cm="1">
        <f t="array" ref="G68:G69">G64:G66</f>
        <v>0</v>
      </c>
      <c r="H68" s="214"/>
      <c r="I68" s="215"/>
      <c r="J68" s="214"/>
      <c r="K68" s="215"/>
      <c r="O68" s="152">
        <v>4</v>
      </c>
      <c r="BA68" s="177"/>
      <c r="BB68" s="177"/>
      <c r="BC68" s="177">
        <f>SUM(BC62:BC63)</f>
        <v>0</v>
      </c>
      <c r="BD68" s="177">
        <f>SUM(BD62:BD63)</f>
        <v>0</v>
      </c>
      <c r="BE68" s="177">
        <f>SUM(BE62:BE63)</f>
        <v>0</v>
      </c>
    </row>
    <row r="69" spans="1:80" x14ac:dyDescent="0.2">
      <c r="A69" s="144" t="s">
        <v>76</v>
      </c>
      <c r="B69" s="145" t="s">
        <v>145</v>
      </c>
      <c r="C69" s="146" t="s">
        <v>146</v>
      </c>
      <c r="D69" s="147"/>
      <c r="E69" s="148"/>
      <c r="F69" s="278"/>
      <c r="G69" s="244">
        <v>0</v>
      </c>
      <c r="H69" s="150"/>
      <c r="I69" s="151"/>
      <c r="J69" s="150"/>
      <c r="K69" s="151"/>
      <c r="O69" s="152">
        <v>1</v>
      </c>
    </row>
    <row r="70" spans="1:80" x14ac:dyDescent="0.2">
      <c r="A70" s="200">
        <v>46</v>
      </c>
      <c r="B70" s="201" t="s">
        <v>202</v>
      </c>
      <c r="C70" s="202" t="s">
        <v>203</v>
      </c>
      <c r="D70" s="203" t="s">
        <v>150</v>
      </c>
      <c r="E70" s="204">
        <v>381.46</v>
      </c>
      <c r="F70" s="275"/>
      <c r="G70" s="205">
        <f>E70*F70</f>
        <v>0</v>
      </c>
      <c r="H70" s="206"/>
      <c r="I70" s="207"/>
      <c r="J70" s="206"/>
      <c r="K70" s="207"/>
      <c r="O70" s="152">
        <v>2</v>
      </c>
      <c r="AA70" s="129">
        <v>7</v>
      </c>
      <c r="AB70" s="129">
        <v>1</v>
      </c>
      <c r="AC70" s="129">
        <v>2</v>
      </c>
      <c r="AZ70" s="129">
        <v>1</v>
      </c>
      <c r="BC70" s="129">
        <f>IF(AZ70=3,G70,0)</f>
        <v>0</v>
      </c>
      <c r="BD70" s="129">
        <f>IF(AZ70=4,G70,0)</f>
        <v>0</v>
      </c>
      <c r="BE70" s="129">
        <f>IF(AZ70=5,G70,0)</f>
        <v>0</v>
      </c>
      <c r="CA70" s="152">
        <v>7</v>
      </c>
      <c r="CB70" s="152">
        <v>1</v>
      </c>
    </row>
    <row r="71" spans="1:80" x14ac:dyDescent="0.2">
      <c r="A71" s="153">
        <v>47</v>
      </c>
      <c r="B71" s="154" t="s">
        <v>148</v>
      </c>
      <c r="C71" s="155" t="s">
        <v>149</v>
      </c>
      <c r="D71" s="156" t="s">
        <v>150</v>
      </c>
      <c r="E71" s="157">
        <v>178.54</v>
      </c>
      <c r="F71" s="216"/>
      <c r="G71" s="158">
        <f>E71*F71</f>
        <v>0</v>
      </c>
      <c r="H71" s="159">
        <v>0</v>
      </c>
      <c r="I71" s="160">
        <f>E71*H71</f>
        <v>0</v>
      </c>
      <c r="J71" s="159"/>
      <c r="K71" s="160">
        <f>E71*J71</f>
        <v>0</v>
      </c>
      <c r="O71" s="152">
        <v>2</v>
      </c>
      <c r="AA71" s="129">
        <v>7</v>
      </c>
      <c r="AB71" s="129">
        <v>1</v>
      </c>
      <c r="AC71" s="129">
        <v>2</v>
      </c>
      <c r="AZ71" s="129">
        <v>1</v>
      </c>
      <c r="BE71" s="129">
        <f>IF(AZ71=5,G71,0)</f>
        <v>0</v>
      </c>
      <c r="CA71" s="152">
        <v>7</v>
      </c>
      <c r="CB71" s="152">
        <v>1</v>
      </c>
    </row>
    <row r="72" spans="1:80" x14ac:dyDescent="0.2">
      <c r="A72" s="168"/>
      <c r="B72" s="169" t="s">
        <v>79</v>
      </c>
      <c r="C72" s="170" t="s">
        <v>147</v>
      </c>
      <c r="D72" s="171"/>
      <c r="E72" s="172"/>
      <c r="F72" s="277"/>
      <c r="G72" s="174">
        <f>SUM(G70:G71)</f>
        <v>0</v>
      </c>
      <c r="H72" s="175"/>
      <c r="I72" s="176">
        <f>SUM(I69:I71)</f>
        <v>0</v>
      </c>
      <c r="J72" s="175"/>
      <c r="K72" s="176">
        <f>SUM(K69:K71)</f>
        <v>0</v>
      </c>
      <c r="O72" s="152">
        <v>4</v>
      </c>
      <c r="BA72" s="177"/>
      <c r="BB72" s="177"/>
      <c r="BC72" s="177"/>
      <c r="BD72" s="177"/>
      <c r="BE72" s="177">
        <f>SUM(BE69:BE71)</f>
        <v>0</v>
      </c>
    </row>
    <row r="73" spans="1:80" x14ac:dyDescent="0.2">
      <c r="A73" s="144" t="s">
        <v>76</v>
      </c>
      <c r="B73" s="145" t="s">
        <v>151</v>
      </c>
      <c r="C73" s="146" t="s">
        <v>152</v>
      </c>
      <c r="D73" s="147"/>
      <c r="E73" s="148"/>
      <c r="F73" s="278"/>
      <c r="G73" s="149"/>
      <c r="H73" s="150"/>
      <c r="I73" s="151"/>
      <c r="J73" s="150"/>
      <c r="K73" s="151"/>
      <c r="O73" s="152">
        <v>1</v>
      </c>
    </row>
    <row r="74" spans="1:80" x14ac:dyDescent="0.2">
      <c r="A74" s="153">
        <v>48</v>
      </c>
      <c r="B74" s="154" t="s">
        <v>154</v>
      </c>
      <c r="C74" s="155" t="s">
        <v>155</v>
      </c>
      <c r="D74" s="156" t="s">
        <v>156</v>
      </c>
      <c r="E74" s="157">
        <v>1</v>
      </c>
      <c r="F74" s="216"/>
      <c r="G74" s="158">
        <f t="shared" ref="G74:G78" si="14">E74*F74</f>
        <v>0</v>
      </c>
      <c r="H74" s="159">
        <v>0</v>
      </c>
      <c r="I74" s="160">
        <f t="shared" ref="I74:I78" si="15">E74*H74</f>
        <v>0</v>
      </c>
      <c r="J74" s="159"/>
      <c r="K74" s="160">
        <f t="shared" ref="K74:K78" si="16">E74*J74</f>
        <v>0</v>
      </c>
      <c r="O74" s="152">
        <v>2</v>
      </c>
      <c r="AA74" s="129">
        <v>12</v>
      </c>
      <c r="AB74" s="129">
        <v>0</v>
      </c>
      <c r="AC74" s="129">
        <v>53</v>
      </c>
      <c r="AZ74" s="129">
        <v>2</v>
      </c>
      <c r="BE74" s="129">
        <f t="shared" ref="BE74:BE78" si="17">IF(AZ74=5,G74,0)</f>
        <v>0</v>
      </c>
      <c r="CA74" s="152">
        <v>12</v>
      </c>
      <c r="CB74" s="152">
        <v>0</v>
      </c>
    </row>
    <row r="75" spans="1:80" x14ac:dyDescent="0.2">
      <c r="A75" s="153">
        <v>49</v>
      </c>
      <c r="B75" s="154" t="s">
        <v>157</v>
      </c>
      <c r="C75" s="155" t="s">
        <v>158</v>
      </c>
      <c r="D75" s="156" t="s">
        <v>156</v>
      </c>
      <c r="E75" s="157">
        <v>1</v>
      </c>
      <c r="F75" s="216"/>
      <c r="G75" s="158">
        <f t="shared" si="14"/>
        <v>0</v>
      </c>
      <c r="H75" s="159">
        <v>0</v>
      </c>
      <c r="I75" s="160">
        <f t="shared" si="15"/>
        <v>0</v>
      </c>
      <c r="J75" s="159"/>
      <c r="K75" s="160">
        <f t="shared" si="16"/>
        <v>0</v>
      </c>
      <c r="O75" s="152">
        <v>2</v>
      </c>
      <c r="AA75" s="129">
        <v>12</v>
      </c>
      <c r="AB75" s="129">
        <v>0</v>
      </c>
      <c r="AC75" s="129">
        <v>54</v>
      </c>
      <c r="AZ75" s="129">
        <v>2</v>
      </c>
      <c r="BE75" s="129">
        <f t="shared" si="17"/>
        <v>0</v>
      </c>
      <c r="CA75" s="152">
        <v>12</v>
      </c>
      <c r="CB75" s="152">
        <v>0</v>
      </c>
    </row>
    <row r="76" spans="1:80" x14ac:dyDescent="0.2">
      <c r="A76" s="153">
        <v>50</v>
      </c>
      <c r="B76" s="154" t="s">
        <v>159</v>
      </c>
      <c r="C76" s="155" t="s">
        <v>160</v>
      </c>
      <c r="D76" s="156" t="s">
        <v>156</v>
      </c>
      <c r="E76" s="157">
        <v>1</v>
      </c>
      <c r="F76" s="216"/>
      <c r="G76" s="158">
        <f t="shared" si="14"/>
        <v>0</v>
      </c>
      <c r="H76" s="159">
        <v>0</v>
      </c>
      <c r="I76" s="160">
        <f t="shared" si="15"/>
        <v>0</v>
      </c>
      <c r="J76" s="159"/>
      <c r="K76" s="160">
        <f t="shared" si="16"/>
        <v>0</v>
      </c>
      <c r="O76" s="152">
        <v>2</v>
      </c>
      <c r="AA76" s="129">
        <v>12</v>
      </c>
      <c r="AB76" s="129">
        <v>0</v>
      </c>
      <c r="AC76" s="129">
        <v>55</v>
      </c>
      <c r="AZ76" s="129">
        <v>2</v>
      </c>
      <c r="BE76" s="129">
        <f t="shared" si="17"/>
        <v>0</v>
      </c>
      <c r="CA76" s="152">
        <v>12</v>
      </c>
      <c r="CB76" s="152">
        <v>0</v>
      </c>
    </row>
    <row r="77" spans="1:80" x14ac:dyDescent="0.2">
      <c r="A77" s="153">
        <v>51</v>
      </c>
      <c r="B77" s="154" t="s">
        <v>161</v>
      </c>
      <c r="C77" s="155" t="s">
        <v>162</v>
      </c>
      <c r="D77" s="156" t="s">
        <v>156</v>
      </c>
      <c r="E77" s="157">
        <v>1</v>
      </c>
      <c r="F77" s="216"/>
      <c r="G77" s="158">
        <f t="shared" si="14"/>
        <v>0</v>
      </c>
      <c r="H77" s="159">
        <v>0</v>
      </c>
      <c r="I77" s="160">
        <f t="shared" si="15"/>
        <v>0</v>
      </c>
      <c r="J77" s="159"/>
      <c r="K77" s="160">
        <f t="shared" si="16"/>
        <v>0</v>
      </c>
      <c r="O77" s="152">
        <v>2</v>
      </c>
      <c r="AA77" s="129">
        <v>12</v>
      </c>
      <c r="AB77" s="129">
        <v>0</v>
      </c>
      <c r="AC77" s="129">
        <v>56</v>
      </c>
      <c r="AZ77" s="129">
        <v>2</v>
      </c>
      <c r="BE77" s="129">
        <f t="shared" si="17"/>
        <v>0</v>
      </c>
      <c r="CA77" s="152">
        <v>12</v>
      </c>
      <c r="CB77" s="152">
        <v>0</v>
      </c>
    </row>
    <row r="78" spans="1:80" x14ac:dyDescent="0.2">
      <c r="A78" s="153">
        <v>52</v>
      </c>
      <c r="B78" s="154" t="s">
        <v>163</v>
      </c>
      <c r="C78" s="155" t="s">
        <v>164</v>
      </c>
      <c r="D78" s="156" t="s">
        <v>156</v>
      </c>
      <c r="E78" s="157">
        <v>1</v>
      </c>
      <c r="F78" s="216"/>
      <c r="G78" s="158">
        <f t="shared" si="14"/>
        <v>0</v>
      </c>
      <c r="H78" s="159">
        <v>0</v>
      </c>
      <c r="I78" s="160">
        <f t="shared" si="15"/>
        <v>0</v>
      </c>
      <c r="J78" s="159"/>
      <c r="K78" s="160">
        <f t="shared" si="16"/>
        <v>0</v>
      </c>
      <c r="O78" s="152">
        <v>2</v>
      </c>
      <c r="AA78" s="129">
        <v>12</v>
      </c>
      <c r="AB78" s="129">
        <v>0</v>
      </c>
      <c r="AC78" s="129">
        <v>57</v>
      </c>
      <c r="AZ78" s="129">
        <v>2</v>
      </c>
      <c r="BE78" s="129">
        <f t="shared" si="17"/>
        <v>0</v>
      </c>
      <c r="CA78" s="152">
        <v>12</v>
      </c>
      <c r="CB78" s="152">
        <v>0</v>
      </c>
    </row>
    <row r="79" spans="1:80" x14ac:dyDescent="0.2">
      <c r="A79" s="153">
        <v>53</v>
      </c>
      <c r="B79" s="154" t="s">
        <v>237</v>
      </c>
      <c r="C79" s="155" t="s">
        <v>238</v>
      </c>
      <c r="D79" s="156" t="s">
        <v>156</v>
      </c>
      <c r="E79" s="157">
        <v>1</v>
      </c>
      <c r="F79" s="216"/>
      <c r="G79" s="158">
        <f t="shared" ref="G79" si="18">E79*F79</f>
        <v>0</v>
      </c>
      <c r="H79" s="239"/>
      <c r="I79" s="160"/>
      <c r="J79" s="239"/>
      <c r="K79" s="160"/>
      <c r="O79" s="152"/>
      <c r="CA79" s="152"/>
      <c r="CB79" s="152"/>
    </row>
    <row r="80" spans="1:80" x14ac:dyDescent="0.2">
      <c r="A80" s="168"/>
      <c r="B80" s="169" t="s">
        <v>79</v>
      </c>
      <c r="C80" s="170" t="s">
        <v>153</v>
      </c>
      <c r="D80" s="171"/>
      <c r="E80" s="172"/>
      <c r="F80" s="277"/>
      <c r="G80" s="174">
        <f>SUM(G74:G79)</f>
        <v>0</v>
      </c>
      <c r="H80" s="175"/>
      <c r="I80" s="176">
        <f>SUM(I73:I78)</f>
        <v>0</v>
      </c>
      <c r="J80" s="175"/>
      <c r="K80" s="176">
        <f>SUM(K73:K78)</f>
        <v>0</v>
      </c>
      <c r="O80" s="152">
        <v>4</v>
      </c>
      <c r="BA80" s="177"/>
      <c r="BB80" s="177"/>
      <c r="BC80" s="177"/>
      <c r="BD80" s="177"/>
      <c r="BE80" s="177">
        <f>SUM(BE73:BE78)</f>
        <v>0</v>
      </c>
    </row>
    <row r="81" spans="1:80" x14ac:dyDescent="0.2">
      <c r="A81" s="144" t="s">
        <v>76</v>
      </c>
      <c r="B81" s="145" t="s">
        <v>165</v>
      </c>
      <c r="C81" s="146" t="s">
        <v>166</v>
      </c>
      <c r="D81" s="147"/>
      <c r="E81" s="148"/>
      <c r="F81" s="278"/>
      <c r="G81" s="149"/>
      <c r="H81" s="150"/>
      <c r="I81" s="151"/>
      <c r="J81" s="150"/>
      <c r="K81" s="151"/>
      <c r="O81" s="152">
        <v>1</v>
      </c>
    </row>
    <row r="82" spans="1:80" x14ac:dyDescent="0.2">
      <c r="A82" s="153">
        <v>54</v>
      </c>
      <c r="B82" s="154" t="s">
        <v>168</v>
      </c>
      <c r="C82" s="155" t="s">
        <v>169</v>
      </c>
      <c r="D82" s="156" t="s">
        <v>150</v>
      </c>
      <c r="E82" s="157">
        <v>459.72</v>
      </c>
      <c r="F82" s="216"/>
      <c r="G82" s="158">
        <f t="shared" ref="G82:G88" si="19">E82*F82</f>
        <v>0</v>
      </c>
      <c r="H82" s="159">
        <v>0</v>
      </c>
      <c r="I82" s="160">
        <f t="shared" ref="I82:I88" si="20">E82*H82</f>
        <v>0</v>
      </c>
      <c r="J82" s="159"/>
      <c r="K82" s="160">
        <f t="shared" ref="K82:K88" si="21">E82*J82</f>
        <v>0</v>
      </c>
      <c r="O82" s="152">
        <v>2</v>
      </c>
      <c r="AA82" s="129">
        <v>8</v>
      </c>
      <c r="AB82" s="129">
        <v>0</v>
      </c>
      <c r="AC82" s="129">
        <v>3</v>
      </c>
      <c r="AZ82" s="129">
        <v>1</v>
      </c>
      <c r="BE82" s="129">
        <f t="shared" ref="BE82:BE88" si="22">IF(AZ82=5,G82,0)</f>
        <v>0</v>
      </c>
      <c r="CA82" s="152">
        <v>8</v>
      </c>
      <c r="CB82" s="152">
        <v>0</v>
      </c>
    </row>
    <row r="83" spans="1:80" x14ac:dyDescent="0.2">
      <c r="A83" s="153">
        <v>55</v>
      </c>
      <c r="B83" s="154" t="s">
        <v>170</v>
      </c>
      <c r="C83" s="155" t="s">
        <v>171</v>
      </c>
      <c r="D83" s="156" t="s">
        <v>150</v>
      </c>
      <c r="E83" s="157">
        <f>E82*24</f>
        <v>11033.28</v>
      </c>
      <c r="F83" s="216"/>
      <c r="G83" s="158">
        <f t="shared" si="19"/>
        <v>0</v>
      </c>
      <c r="H83" s="159">
        <v>0</v>
      </c>
      <c r="I83" s="160">
        <f t="shared" si="20"/>
        <v>0</v>
      </c>
      <c r="J83" s="159"/>
      <c r="K83" s="160">
        <f t="shared" si="21"/>
        <v>0</v>
      </c>
      <c r="O83" s="152">
        <v>2</v>
      </c>
      <c r="AA83" s="129">
        <v>8</v>
      </c>
      <c r="AB83" s="129">
        <v>0</v>
      </c>
      <c r="AC83" s="129">
        <v>3</v>
      </c>
      <c r="AZ83" s="129">
        <v>1</v>
      </c>
      <c r="BE83" s="129">
        <f t="shared" si="22"/>
        <v>0</v>
      </c>
      <c r="CA83" s="152">
        <v>8</v>
      </c>
      <c r="CB83" s="152">
        <v>0</v>
      </c>
    </row>
    <row r="84" spans="1:80" x14ac:dyDescent="0.2">
      <c r="A84" s="153">
        <v>56</v>
      </c>
      <c r="B84" s="154" t="s">
        <v>172</v>
      </c>
      <c r="C84" s="155" t="s">
        <v>173</v>
      </c>
      <c r="D84" s="156" t="s">
        <v>150</v>
      </c>
      <c r="E84" s="157">
        <f>E82</f>
        <v>459.72</v>
      </c>
      <c r="F84" s="216"/>
      <c r="G84" s="158">
        <f t="shared" si="19"/>
        <v>0</v>
      </c>
      <c r="H84" s="159">
        <v>0</v>
      </c>
      <c r="I84" s="160">
        <f t="shared" si="20"/>
        <v>0</v>
      </c>
      <c r="J84" s="159"/>
      <c r="K84" s="160">
        <f t="shared" si="21"/>
        <v>0</v>
      </c>
      <c r="O84" s="152">
        <v>2</v>
      </c>
      <c r="AA84" s="129">
        <v>8</v>
      </c>
      <c r="AB84" s="129">
        <v>0</v>
      </c>
      <c r="AC84" s="129">
        <v>3</v>
      </c>
      <c r="AZ84" s="129">
        <v>1</v>
      </c>
      <c r="BE84" s="129">
        <f t="shared" si="22"/>
        <v>0</v>
      </c>
      <c r="CA84" s="152">
        <v>8</v>
      </c>
      <c r="CB84" s="152">
        <v>0</v>
      </c>
    </row>
    <row r="85" spans="1:80" x14ac:dyDescent="0.2">
      <c r="A85" s="153">
        <v>57</v>
      </c>
      <c r="B85" s="154" t="s">
        <v>189</v>
      </c>
      <c r="C85" s="155" t="s">
        <v>188</v>
      </c>
      <c r="D85" s="156" t="s">
        <v>150</v>
      </c>
      <c r="E85" s="157">
        <f>E82</f>
        <v>459.72</v>
      </c>
      <c r="F85" s="216"/>
      <c r="G85" s="158">
        <f t="shared" si="19"/>
        <v>0</v>
      </c>
      <c r="H85" s="159"/>
      <c r="I85" s="160"/>
      <c r="J85" s="159"/>
      <c r="K85" s="160"/>
      <c r="O85" s="152"/>
      <c r="CA85" s="152"/>
      <c r="CB85" s="152"/>
    </row>
    <row r="86" spans="1:80" x14ac:dyDescent="0.2">
      <c r="A86" s="153">
        <v>58</v>
      </c>
      <c r="B86" s="154" t="s">
        <v>174</v>
      </c>
      <c r="C86" s="155" t="s">
        <v>175</v>
      </c>
      <c r="D86" s="156" t="s">
        <v>150</v>
      </c>
      <c r="E86" s="157">
        <v>346.93</v>
      </c>
      <c r="F86" s="216"/>
      <c r="G86" s="158">
        <f t="shared" si="19"/>
        <v>0</v>
      </c>
      <c r="H86" s="159">
        <v>0</v>
      </c>
      <c r="I86" s="160">
        <f t="shared" si="20"/>
        <v>0</v>
      </c>
      <c r="J86" s="159"/>
      <c r="K86" s="160">
        <f t="shared" si="21"/>
        <v>0</v>
      </c>
      <c r="O86" s="152">
        <v>2</v>
      </c>
      <c r="AA86" s="129">
        <v>8</v>
      </c>
      <c r="AB86" s="129">
        <v>0</v>
      </c>
      <c r="AC86" s="129">
        <v>3</v>
      </c>
      <c r="AZ86" s="129">
        <v>1</v>
      </c>
      <c r="BE86" s="129">
        <f t="shared" si="22"/>
        <v>0</v>
      </c>
      <c r="CA86" s="152">
        <v>8</v>
      </c>
      <c r="CB86" s="152">
        <v>0</v>
      </c>
    </row>
    <row r="87" spans="1:80" x14ac:dyDescent="0.2">
      <c r="A87" s="153">
        <v>59</v>
      </c>
      <c r="B87" s="154" t="s">
        <v>176</v>
      </c>
      <c r="C87" s="155" t="s">
        <v>177</v>
      </c>
      <c r="D87" s="156" t="s">
        <v>150</v>
      </c>
      <c r="E87" s="157">
        <v>76.7</v>
      </c>
      <c r="F87" s="216"/>
      <c r="G87" s="158">
        <f t="shared" si="19"/>
        <v>0</v>
      </c>
      <c r="H87" s="159">
        <v>0</v>
      </c>
      <c r="I87" s="160">
        <f t="shared" si="20"/>
        <v>0</v>
      </c>
      <c r="J87" s="159"/>
      <c r="K87" s="160">
        <f t="shared" si="21"/>
        <v>0</v>
      </c>
      <c r="O87" s="152">
        <v>2</v>
      </c>
      <c r="AA87" s="129">
        <v>8</v>
      </c>
      <c r="AB87" s="129">
        <v>0</v>
      </c>
      <c r="AC87" s="129">
        <v>3</v>
      </c>
      <c r="AZ87" s="129">
        <v>1</v>
      </c>
      <c r="BE87" s="129">
        <f t="shared" si="22"/>
        <v>0</v>
      </c>
      <c r="CA87" s="152">
        <v>8</v>
      </c>
      <c r="CB87" s="152">
        <v>0</v>
      </c>
    </row>
    <row r="88" spans="1:80" x14ac:dyDescent="0.2">
      <c r="A88" s="153">
        <v>60</v>
      </c>
      <c r="B88" s="154" t="s">
        <v>178</v>
      </c>
      <c r="C88" s="155" t="s">
        <v>179</v>
      </c>
      <c r="D88" s="156" t="s">
        <v>150</v>
      </c>
      <c r="E88" s="157">
        <v>35.64</v>
      </c>
      <c r="F88" s="216"/>
      <c r="G88" s="158">
        <f t="shared" si="19"/>
        <v>0</v>
      </c>
      <c r="H88" s="159">
        <v>0</v>
      </c>
      <c r="I88" s="160">
        <f t="shared" si="20"/>
        <v>0</v>
      </c>
      <c r="J88" s="159"/>
      <c r="K88" s="160">
        <f t="shared" si="21"/>
        <v>0</v>
      </c>
      <c r="O88" s="152">
        <v>2</v>
      </c>
      <c r="AA88" s="129">
        <v>8</v>
      </c>
      <c r="AB88" s="129">
        <v>0</v>
      </c>
      <c r="AC88" s="129">
        <v>3</v>
      </c>
      <c r="AZ88" s="129">
        <v>1</v>
      </c>
      <c r="BE88" s="129">
        <f t="shared" si="22"/>
        <v>0</v>
      </c>
      <c r="CA88" s="152">
        <v>8</v>
      </c>
      <c r="CB88" s="152">
        <v>0</v>
      </c>
    </row>
    <row r="89" spans="1:80" x14ac:dyDescent="0.2">
      <c r="A89" s="168"/>
      <c r="B89" s="169" t="s">
        <v>79</v>
      </c>
      <c r="C89" s="170" t="s">
        <v>167</v>
      </c>
      <c r="D89" s="171"/>
      <c r="E89" s="172"/>
      <c r="F89" s="173"/>
      <c r="G89" s="174">
        <f>SUM(G82:G88)</f>
        <v>0</v>
      </c>
      <c r="H89" s="175"/>
      <c r="I89" s="176">
        <f>SUM(I81:I88)</f>
        <v>0</v>
      </c>
      <c r="J89" s="175"/>
      <c r="K89" s="176">
        <f>SUM(K81:K88)</f>
        <v>0</v>
      </c>
      <c r="O89" s="152">
        <v>4</v>
      </c>
      <c r="BA89" s="177"/>
      <c r="BB89" s="177"/>
      <c r="BC89" s="177"/>
      <c r="BD89" s="177"/>
      <c r="BE89" s="177">
        <f>SUM(BE81:BE88)</f>
        <v>0</v>
      </c>
    </row>
    <row r="90" spans="1:80" x14ac:dyDescent="0.2">
      <c r="E90" s="129"/>
    </row>
    <row r="91" spans="1:80" x14ac:dyDescent="0.2">
      <c r="E91" s="229"/>
    </row>
    <row r="92" spans="1:80" x14ac:dyDescent="0.2">
      <c r="E92" s="129"/>
    </row>
    <row r="93" spans="1:80" x14ac:dyDescent="0.2">
      <c r="E93" s="129"/>
      <c r="G93" s="229"/>
    </row>
    <row r="94" spans="1:80" x14ac:dyDescent="0.2">
      <c r="E94" s="129"/>
    </row>
    <row r="95" spans="1:80" x14ac:dyDescent="0.2">
      <c r="E95" s="129"/>
    </row>
    <row r="96" spans="1:80" x14ac:dyDescent="0.2">
      <c r="E96" s="129"/>
    </row>
    <row r="97" spans="5:5" x14ac:dyDescent="0.2">
      <c r="E97" s="129"/>
    </row>
    <row r="98" spans="5:5" x14ac:dyDescent="0.2">
      <c r="E98" s="129"/>
    </row>
    <row r="99" spans="5:5" x14ac:dyDescent="0.2">
      <c r="E99" s="129"/>
    </row>
    <row r="100" spans="5:5" x14ac:dyDescent="0.2">
      <c r="E100" s="129"/>
    </row>
    <row r="101" spans="5:5" x14ac:dyDescent="0.2">
      <c r="E101" s="129"/>
    </row>
    <row r="102" spans="5:5" x14ac:dyDescent="0.2">
      <c r="E102" s="129"/>
    </row>
    <row r="103" spans="5:5" x14ac:dyDescent="0.2">
      <c r="E103" s="129"/>
    </row>
    <row r="104" spans="5:5" x14ac:dyDescent="0.2">
      <c r="E104" s="129"/>
    </row>
    <row r="105" spans="5:5" x14ac:dyDescent="0.2">
      <c r="E105" s="129"/>
    </row>
    <row r="106" spans="5:5" x14ac:dyDescent="0.2">
      <c r="E106" s="129"/>
    </row>
    <row r="107" spans="5:5" x14ac:dyDescent="0.2">
      <c r="E107" s="129"/>
    </row>
    <row r="108" spans="5:5" x14ac:dyDescent="0.2">
      <c r="E108" s="129"/>
    </row>
    <row r="109" spans="5:5" x14ac:dyDescent="0.2">
      <c r="E109" s="129"/>
    </row>
    <row r="110" spans="5:5" x14ac:dyDescent="0.2">
      <c r="E110" s="129"/>
    </row>
    <row r="111" spans="5:5" x14ac:dyDescent="0.2">
      <c r="E111" s="129"/>
    </row>
    <row r="112" spans="5:5" x14ac:dyDescent="0.2">
      <c r="E112" s="129"/>
    </row>
    <row r="113" spans="5:5" x14ac:dyDescent="0.2">
      <c r="E113" s="129"/>
    </row>
    <row r="114" spans="5:5" x14ac:dyDescent="0.2">
      <c r="E114" s="129"/>
    </row>
    <row r="115" spans="5:5" x14ac:dyDescent="0.2">
      <c r="E115" s="129"/>
    </row>
    <row r="116" spans="5:5" x14ac:dyDescent="0.2">
      <c r="E116" s="129"/>
    </row>
    <row r="117" spans="5:5" x14ac:dyDescent="0.2">
      <c r="E117" s="129"/>
    </row>
    <row r="118" spans="5:5" x14ac:dyDescent="0.2">
      <c r="E118" s="129"/>
    </row>
    <row r="119" spans="5:5" x14ac:dyDescent="0.2">
      <c r="E119" s="129"/>
    </row>
    <row r="120" spans="5:5" x14ac:dyDescent="0.2">
      <c r="E120" s="129"/>
    </row>
    <row r="121" spans="5:5" x14ac:dyDescent="0.2">
      <c r="E121" s="129"/>
    </row>
    <row r="122" spans="5:5" x14ac:dyDescent="0.2">
      <c r="E122" s="129"/>
    </row>
    <row r="123" spans="5:5" x14ac:dyDescent="0.2">
      <c r="E123" s="129"/>
    </row>
    <row r="124" spans="5:5" x14ac:dyDescent="0.2">
      <c r="E124" s="129"/>
    </row>
    <row r="125" spans="5:5" x14ac:dyDescent="0.2">
      <c r="E125" s="129"/>
    </row>
    <row r="126" spans="5:5" x14ac:dyDescent="0.2">
      <c r="E126" s="129"/>
    </row>
    <row r="127" spans="5:5" x14ac:dyDescent="0.2">
      <c r="E127" s="129"/>
    </row>
    <row r="128" spans="5:5" x14ac:dyDescent="0.2">
      <c r="E128" s="129"/>
    </row>
    <row r="129" spans="5:5" x14ac:dyDescent="0.2">
      <c r="E129" s="129"/>
    </row>
    <row r="130" spans="5:5" x14ac:dyDescent="0.2">
      <c r="E130" s="129"/>
    </row>
    <row r="131" spans="5:5" x14ac:dyDescent="0.2">
      <c r="E131" s="129"/>
    </row>
    <row r="132" spans="5:5" x14ac:dyDescent="0.2">
      <c r="E132" s="129"/>
    </row>
    <row r="133" spans="5:5" x14ac:dyDescent="0.2">
      <c r="E133" s="129"/>
    </row>
    <row r="134" spans="5:5" x14ac:dyDescent="0.2">
      <c r="E134" s="129"/>
    </row>
    <row r="135" spans="5:5" x14ac:dyDescent="0.2">
      <c r="E135" s="129"/>
    </row>
    <row r="136" spans="5:5" x14ac:dyDescent="0.2">
      <c r="E136" s="129"/>
    </row>
    <row r="137" spans="5:5" x14ac:dyDescent="0.2">
      <c r="E137" s="129"/>
    </row>
    <row r="138" spans="5:5" x14ac:dyDescent="0.2">
      <c r="E138" s="129"/>
    </row>
    <row r="139" spans="5:5" x14ac:dyDescent="0.2">
      <c r="E139" s="129"/>
    </row>
    <row r="140" spans="5:5" x14ac:dyDescent="0.2">
      <c r="E140" s="129"/>
    </row>
    <row r="141" spans="5:5" x14ac:dyDescent="0.2">
      <c r="E141" s="129"/>
    </row>
    <row r="142" spans="5:5" x14ac:dyDescent="0.2">
      <c r="E142" s="129"/>
    </row>
    <row r="143" spans="5:5" x14ac:dyDescent="0.2">
      <c r="E143" s="129"/>
    </row>
    <row r="144" spans="5:5" x14ac:dyDescent="0.2">
      <c r="E144" s="129"/>
    </row>
    <row r="145" spans="1:7" x14ac:dyDescent="0.2">
      <c r="E145" s="129"/>
    </row>
    <row r="146" spans="1:7" x14ac:dyDescent="0.2">
      <c r="E146" s="129"/>
    </row>
    <row r="147" spans="1:7" x14ac:dyDescent="0.2">
      <c r="E147" s="129"/>
    </row>
    <row r="148" spans="1:7" x14ac:dyDescent="0.2">
      <c r="A148" s="178"/>
      <c r="B148" s="178"/>
    </row>
    <row r="149" spans="1:7" x14ac:dyDescent="0.2">
      <c r="C149" s="179"/>
      <c r="D149" s="179"/>
      <c r="E149" s="180"/>
      <c r="F149" s="179"/>
      <c r="G149" s="181"/>
    </row>
    <row r="150" spans="1:7" x14ac:dyDescent="0.2">
      <c r="A150" s="178"/>
      <c r="B150" s="178"/>
    </row>
  </sheetData>
  <sheetProtection algorithmName="SHA-512" hashValue="mHNg4XeiHDKi+3wSVseTewklGvwIuUad4Sll+2fWDO9M8FpIk029sxv4VgXFnjd98/IiO8x1n/tD/FOEk9xMvQ==" saltValue="dAQPe0FBcBTDJo1w98DEqA==" spinCount="100000" sheet="1" objects="1" scenarios="1"/>
  <mergeCells count="9">
    <mergeCell ref="C42:D42"/>
    <mergeCell ref="C9:D9"/>
    <mergeCell ref="C10:D10"/>
    <mergeCell ref="C35:D35"/>
    <mergeCell ref="A1:G1"/>
    <mergeCell ref="A3:B3"/>
    <mergeCell ref="A4:B4"/>
    <mergeCell ref="E4:G4"/>
    <mergeCell ref="C40:D40"/>
  </mergeCells>
  <phoneticPr fontId="0" type="noConversion"/>
  <printOptions horizontalCentered="1" gridLinesSet="0"/>
  <pageMargins left="0.59055118110236227" right="0.39370078740157483" top="0.59055118110236227" bottom="0.98425196850393704" header="0.19685039370078741" footer="0.51181102362204722"/>
  <pageSetup paperSize="9" scale="99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SO 101  KL</vt:lpstr>
      <vt:lpstr>SO 101  Rek</vt:lpstr>
      <vt:lpstr>SO 101  Pol</vt:lpstr>
      <vt:lpstr>'SO 101  Pol'!Názvy_tisku</vt:lpstr>
      <vt:lpstr>'SO 101  Rek'!Názvy_tisku</vt:lpstr>
      <vt:lpstr>'SO 101  KL'!Oblast_tisku</vt:lpstr>
      <vt:lpstr>'SO 101  Pol'!Oblast_tisku</vt:lpstr>
      <vt:lpstr>'SO 101  Rek'!Oblast_tisku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Ancik</dc:creator>
  <cp:lastModifiedBy>Michal Slanina</cp:lastModifiedBy>
  <cp:lastPrinted>2023-06-30T05:09:16Z</cp:lastPrinted>
  <dcterms:created xsi:type="dcterms:W3CDTF">2023-06-29T19:24:08Z</dcterms:created>
  <dcterms:modified xsi:type="dcterms:W3CDTF">2023-08-09T09:47:28Z</dcterms:modified>
</cp:coreProperties>
</file>